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005" yWindow="-435" windowWidth="34815" windowHeight="9255" activeTab="4"/>
  </bookViews>
  <sheets>
    <sheet name="ВЭС" sheetId="2" r:id="rId1"/>
    <sheet name="ЧЭС" sheetId="1" r:id="rId2"/>
    <sheet name="ВУЭС" sheetId="3" r:id="rId3"/>
    <sheet name="ТЭС" sheetId="5" r:id="rId4"/>
    <sheet name="КЭС" sheetId="4" r:id="rId5"/>
  </sheets>
  <definedNames>
    <definedName name="_xlnm._FilterDatabase" localSheetId="1" hidden="1">ЧЭС!#REF!</definedName>
  </definedNames>
  <calcPr calcId="145621"/>
</workbook>
</file>

<file path=xl/calcChain.xml><?xml version="1.0" encoding="utf-8"?>
<calcChain xmlns="http://schemas.openxmlformats.org/spreadsheetml/2006/main">
  <c r="H45" i="2" l="1"/>
  <c r="I45" i="2" s="1"/>
  <c r="H7" i="4"/>
  <c r="H10" i="4"/>
  <c r="H13" i="4"/>
  <c r="H14" i="4"/>
  <c r="H15" i="4"/>
  <c r="H16" i="4"/>
  <c r="H17" i="4"/>
  <c r="H20" i="4"/>
  <c r="H23" i="4"/>
  <c r="H26" i="4"/>
  <c r="H29" i="4"/>
  <c r="H30" i="4"/>
  <c r="H33" i="4"/>
  <c r="H36" i="4"/>
  <c r="H39" i="4"/>
  <c r="H42" i="4"/>
  <c r="H43" i="4"/>
  <c r="H46" i="4"/>
  <c r="H49" i="4"/>
  <c r="J47" i="4" s="1"/>
  <c r="H52" i="4"/>
  <c r="H55" i="4"/>
  <c r="H58" i="4"/>
  <c r="H61" i="4"/>
  <c r="H64" i="4"/>
  <c r="H67" i="4"/>
  <c r="H68" i="4"/>
  <c r="H71" i="4"/>
  <c r="H74" i="4"/>
  <c r="H75" i="4"/>
  <c r="H76" i="4"/>
  <c r="H79" i="4"/>
  <c r="H82" i="4"/>
  <c r="H83" i="4"/>
  <c r="H86" i="4"/>
  <c r="H87" i="4"/>
  <c r="H90" i="4"/>
  <c r="H93" i="4"/>
  <c r="H94" i="4"/>
  <c r="J92" i="4"/>
  <c r="H92" i="4"/>
  <c r="J91" i="4"/>
  <c r="H91" i="4"/>
  <c r="J89" i="4"/>
  <c r="H89" i="4"/>
  <c r="J88" i="4"/>
  <c r="H88" i="4"/>
  <c r="H85" i="4"/>
  <c r="H84" i="4"/>
  <c r="I83" i="4"/>
  <c r="J81" i="4"/>
  <c r="H81" i="4"/>
  <c r="J80" i="4"/>
  <c r="H80" i="4"/>
  <c r="H78" i="4"/>
  <c r="H77" i="4"/>
  <c r="J73" i="4"/>
  <c r="H73" i="4"/>
  <c r="J72" i="4"/>
  <c r="H72" i="4"/>
  <c r="H70" i="4"/>
  <c r="H69" i="4"/>
  <c r="I68" i="4"/>
  <c r="H66" i="4"/>
  <c r="H65" i="4"/>
  <c r="J63" i="4"/>
  <c r="H63" i="4"/>
  <c r="J62" i="4"/>
  <c r="H62" i="4"/>
  <c r="H60" i="4"/>
  <c r="H59" i="4"/>
  <c r="J57" i="4"/>
  <c r="H57" i="4"/>
  <c r="J56" i="4"/>
  <c r="H56" i="4"/>
  <c r="H54" i="4"/>
  <c r="H53" i="4"/>
  <c r="J51" i="4"/>
  <c r="H51" i="4"/>
  <c r="J50" i="4"/>
  <c r="H50" i="4"/>
  <c r="H48" i="4"/>
  <c r="H47" i="4"/>
  <c r="J45" i="4"/>
  <c r="H45" i="4"/>
  <c r="J44" i="4"/>
  <c r="H44" i="4"/>
  <c r="J41" i="4"/>
  <c r="H41" i="4"/>
  <c r="J40" i="4"/>
  <c r="H40" i="4"/>
  <c r="H38" i="4"/>
  <c r="H37" i="4"/>
  <c r="J35" i="4"/>
  <c r="H35" i="4"/>
  <c r="J34" i="4"/>
  <c r="H34" i="4"/>
  <c r="H32" i="4"/>
  <c r="H31" i="4"/>
  <c r="I30" i="4"/>
  <c r="H28" i="4"/>
  <c r="H27" i="4"/>
  <c r="J25" i="4"/>
  <c r="H25" i="4"/>
  <c r="J24" i="4"/>
  <c r="H24" i="4"/>
  <c r="H22" i="4"/>
  <c r="H21" i="4"/>
  <c r="J19" i="4"/>
  <c r="H19" i="4"/>
  <c r="J18" i="4"/>
  <c r="H18" i="4"/>
  <c r="I16" i="4"/>
  <c r="I14" i="4"/>
  <c r="H12" i="4"/>
  <c r="H11" i="4"/>
  <c r="H9" i="4"/>
  <c r="J8" i="4"/>
  <c r="H8" i="4"/>
  <c r="H6" i="4"/>
  <c r="H5" i="4"/>
  <c r="H5" i="5"/>
  <c r="H8" i="5"/>
  <c r="H11" i="5"/>
  <c r="H12" i="5"/>
  <c r="H13" i="5"/>
  <c r="H16" i="5"/>
  <c r="H19" i="5"/>
  <c r="H22" i="5"/>
  <c r="H23" i="5"/>
  <c r="H26" i="5"/>
  <c r="H29" i="5"/>
  <c r="H32" i="5"/>
  <c r="H35" i="5"/>
  <c r="H36" i="5"/>
  <c r="H39" i="5"/>
  <c r="H42" i="5"/>
  <c r="H43" i="5"/>
  <c r="H46" i="5"/>
  <c r="H49" i="5"/>
  <c r="H50" i="5"/>
  <c r="H53" i="5"/>
  <c r="H56" i="5"/>
  <c r="H57" i="5"/>
  <c r="H60" i="5"/>
  <c r="H63" i="5"/>
  <c r="H66" i="5"/>
  <c r="H65" i="5"/>
  <c r="H64" i="5"/>
  <c r="J62" i="5"/>
  <c r="H62" i="5"/>
  <c r="J61" i="5"/>
  <c r="H61" i="5"/>
  <c r="H59" i="5"/>
  <c r="H58" i="5"/>
  <c r="I57" i="5"/>
  <c r="J55" i="5"/>
  <c r="H55" i="5"/>
  <c r="J54" i="5"/>
  <c r="H54" i="5"/>
  <c r="H52" i="5"/>
  <c r="H51" i="5"/>
  <c r="I50" i="5"/>
  <c r="J48" i="5"/>
  <c r="H48" i="5"/>
  <c r="H47" i="5"/>
  <c r="J45" i="5"/>
  <c r="H45" i="5"/>
  <c r="J44" i="5"/>
  <c r="H44" i="5"/>
  <c r="H41" i="5"/>
  <c r="H40" i="5"/>
  <c r="H38" i="5"/>
  <c r="H37" i="5"/>
  <c r="I36" i="5"/>
  <c r="J34" i="5"/>
  <c r="H34" i="5"/>
  <c r="J33" i="5"/>
  <c r="H33" i="5"/>
  <c r="H31" i="5"/>
  <c r="H30" i="5"/>
  <c r="J28" i="5"/>
  <c r="H28" i="5"/>
  <c r="J27" i="5"/>
  <c r="H27" i="5"/>
  <c r="H25" i="5"/>
  <c r="H24" i="5"/>
  <c r="I23" i="5"/>
  <c r="J21" i="5"/>
  <c r="H21" i="5"/>
  <c r="J20" i="5"/>
  <c r="H20" i="5"/>
  <c r="H18" i="5"/>
  <c r="H17" i="5"/>
  <c r="J15" i="5"/>
  <c r="H15" i="5"/>
  <c r="J14" i="5"/>
  <c r="H14" i="5"/>
  <c r="J10" i="5"/>
  <c r="H10" i="5"/>
  <c r="J9" i="5"/>
  <c r="H9" i="5"/>
  <c r="J7" i="5"/>
  <c r="H7" i="5"/>
  <c r="J6" i="5"/>
  <c r="H6" i="5"/>
  <c r="I5" i="5"/>
  <c r="H51" i="3"/>
  <c r="H50" i="3"/>
  <c r="H49" i="3"/>
  <c r="H7" i="3"/>
  <c r="H10" i="3"/>
  <c r="H13" i="3"/>
  <c r="H16" i="3"/>
  <c r="H19" i="3"/>
  <c r="H22" i="3"/>
  <c r="H23" i="3"/>
  <c r="H26" i="3"/>
  <c r="H29" i="3"/>
  <c r="H32" i="3"/>
  <c r="H35" i="3"/>
  <c r="H38" i="3"/>
  <c r="H41" i="3"/>
  <c r="H44" i="3"/>
  <c r="H47" i="3"/>
  <c r="H48" i="3"/>
  <c r="H54" i="3"/>
  <c r="H57" i="3"/>
  <c r="H60" i="3"/>
  <c r="H61" i="3"/>
  <c r="H64" i="3"/>
  <c r="H67" i="3"/>
  <c r="H70" i="3"/>
  <c r="H73" i="3"/>
  <c r="H76" i="3"/>
  <c r="H79" i="3"/>
  <c r="H82" i="3"/>
  <c r="H85" i="3"/>
  <c r="H88" i="3"/>
  <c r="H91" i="3"/>
  <c r="H94" i="3"/>
  <c r="H97" i="3"/>
  <c r="H100" i="3"/>
  <c r="H103" i="3"/>
  <c r="H102" i="3"/>
  <c r="H101" i="3"/>
  <c r="J99" i="3"/>
  <c r="H99" i="3"/>
  <c r="H98" i="3"/>
  <c r="H96" i="3"/>
  <c r="H95" i="3"/>
  <c r="H93" i="3"/>
  <c r="H92" i="3"/>
  <c r="H90" i="3"/>
  <c r="H89" i="3"/>
  <c r="H87" i="3"/>
  <c r="H86" i="3"/>
  <c r="J84" i="3"/>
  <c r="H84" i="3"/>
  <c r="J83" i="3"/>
  <c r="H83" i="3"/>
  <c r="H81" i="3"/>
  <c r="J80" i="3"/>
  <c r="H80" i="3"/>
  <c r="H78" i="3"/>
  <c r="H77" i="3"/>
  <c r="J75" i="3"/>
  <c r="H75" i="3"/>
  <c r="J74" i="3"/>
  <c r="H74" i="3"/>
  <c r="H72" i="3"/>
  <c r="J71" i="3"/>
  <c r="H71" i="3"/>
  <c r="H69" i="3"/>
  <c r="H68" i="3"/>
  <c r="J66" i="3"/>
  <c r="H66" i="3"/>
  <c r="J65" i="3"/>
  <c r="H65" i="3"/>
  <c r="H63" i="3"/>
  <c r="H62" i="3"/>
  <c r="I61" i="3"/>
  <c r="J59" i="3"/>
  <c r="H59" i="3"/>
  <c r="J58" i="3"/>
  <c r="H58" i="3"/>
  <c r="H56" i="3"/>
  <c r="H55" i="3"/>
  <c r="J53" i="3"/>
  <c r="H53" i="3"/>
  <c r="J52" i="3"/>
  <c r="H52" i="3"/>
  <c r="J46" i="3"/>
  <c r="H46" i="3"/>
  <c r="J45" i="3"/>
  <c r="H45" i="3"/>
  <c r="H43" i="3"/>
  <c r="H42" i="3"/>
  <c r="J40" i="3"/>
  <c r="H40" i="3"/>
  <c r="H39" i="3"/>
  <c r="H37" i="3"/>
  <c r="H36" i="3"/>
  <c r="H34" i="3"/>
  <c r="H33" i="3"/>
  <c r="H31" i="3"/>
  <c r="H30" i="3"/>
  <c r="H28" i="3"/>
  <c r="H27" i="3"/>
  <c r="H25" i="3"/>
  <c r="H24" i="3"/>
  <c r="H21" i="3"/>
  <c r="H20" i="3"/>
  <c r="J18" i="3"/>
  <c r="H18" i="3"/>
  <c r="J17" i="3"/>
  <c r="H17" i="3"/>
  <c r="H15" i="3"/>
  <c r="H14" i="3"/>
  <c r="J12" i="3"/>
  <c r="H12" i="3"/>
  <c r="J11" i="3"/>
  <c r="H11" i="3"/>
  <c r="H9" i="3"/>
  <c r="H8" i="3"/>
  <c r="J6" i="3"/>
  <c r="H6" i="3"/>
  <c r="I6" i="3" s="1"/>
  <c r="J5" i="3"/>
  <c r="H5" i="3"/>
  <c r="H7" i="1"/>
  <c r="H10" i="1"/>
  <c r="H13" i="1"/>
  <c r="H16" i="1"/>
  <c r="H19" i="1"/>
  <c r="H22" i="1"/>
  <c r="H25" i="1"/>
  <c r="H28" i="1"/>
  <c r="H31" i="1"/>
  <c r="H34" i="1"/>
  <c r="H37" i="1"/>
  <c r="H40" i="1"/>
  <c r="H43" i="1"/>
  <c r="H46" i="1"/>
  <c r="H49" i="1"/>
  <c r="H50" i="1"/>
  <c r="H53" i="1"/>
  <c r="H54" i="1"/>
  <c r="H57" i="1"/>
  <c r="H58" i="1"/>
  <c r="H61" i="1"/>
  <c r="H64" i="1"/>
  <c r="H67" i="1"/>
  <c r="H70" i="1"/>
  <c r="H73" i="1"/>
  <c r="H76" i="1"/>
  <c r="H77" i="1"/>
  <c r="H80" i="1"/>
  <c r="H83" i="1"/>
  <c r="H86" i="1"/>
  <c r="H89" i="1"/>
  <c r="H90" i="1"/>
  <c r="H93" i="1"/>
  <c r="H96" i="1"/>
  <c r="H97" i="1"/>
  <c r="H100" i="1"/>
  <c r="H103" i="1"/>
  <c r="H104" i="1"/>
  <c r="H105" i="1"/>
  <c r="H109" i="1"/>
  <c r="H112" i="1"/>
  <c r="H115" i="1"/>
  <c r="H118" i="1"/>
  <c r="H121" i="1"/>
  <c r="H124" i="1"/>
  <c r="H127" i="1"/>
  <c r="H128" i="1"/>
  <c r="H129" i="1"/>
  <c r="H132" i="1"/>
  <c r="H135" i="1"/>
  <c r="H138" i="1"/>
  <c r="H139" i="1"/>
  <c r="H140" i="1"/>
  <c r="H143" i="1"/>
  <c r="H144" i="1"/>
  <c r="H147" i="1"/>
  <c r="H150" i="1"/>
  <c r="H151" i="1"/>
  <c r="H154" i="1"/>
  <c r="H155" i="1"/>
  <c r="H156" i="1"/>
  <c r="H159" i="1"/>
  <c r="H106" i="1"/>
  <c r="J158" i="1"/>
  <c r="H158" i="1"/>
  <c r="J157" i="1"/>
  <c r="H157" i="1"/>
  <c r="I155" i="1"/>
  <c r="J153" i="1"/>
  <c r="H153" i="1"/>
  <c r="J152" i="1"/>
  <c r="H152" i="1"/>
  <c r="J149" i="1"/>
  <c r="H149" i="1"/>
  <c r="J148" i="1"/>
  <c r="H148" i="1"/>
  <c r="H146" i="1"/>
  <c r="H145" i="1"/>
  <c r="I144" i="1"/>
  <c r="H142" i="1"/>
  <c r="H141" i="1"/>
  <c r="I140" i="1"/>
  <c r="J137" i="1"/>
  <c r="H137" i="1"/>
  <c r="J136" i="1"/>
  <c r="H136" i="1"/>
  <c r="J134" i="1"/>
  <c r="H134" i="1"/>
  <c r="J133" i="1"/>
  <c r="H133" i="1"/>
  <c r="H131" i="1"/>
  <c r="J130" i="1"/>
  <c r="H130" i="1"/>
  <c r="I128" i="1"/>
  <c r="J126" i="1"/>
  <c r="H126" i="1"/>
  <c r="J125" i="1"/>
  <c r="H125" i="1"/>
  <c r="J123" i="1"/>
  <c r="H123" i="1"/>
  <c r="J122" i="1"/>
  <c r="H122" i="1"/>
  <c r="J120" i="1"/>
  <c r="H120" i="1"/>
  <c r="J119" i="1"/>
  <c r="H119" i="1"/>
  <c r="H117" i="1"/>
  <c r="H116" i="1"/>
  <c r="J114" i="1"/>
  <c r="H114" i="1"/>
  <c r="J113" i="1"/>
  <c r="H113" i="1"/>
  <c r="J111" i="1"/>
  <c r="H111" i="1"/>
  <c r="J110" i="1"/>
  <c r="H110" i="1"/>
  <c r="J108" i="1"/>
  <c r="H108" i="1"/>
  <c r="J107" i="1"/>
  <c r="H107" i="1"/>
  <c r="J105" i="1"/>
  <c r="I105" i="1"/>
  <c r="J104" i="1"/>
  <c r="J102" i="1"/>
  <c r="H102" i="1"/>
  <c r="J101" i="1"/>
  <c r="H101" i="1"/>
  <c r="J99" i="1"/>
  <c r="H99" i="1"/>
  <c r="J98" i="1"/>
  <c r="H98" i="1"/>
  <c r="I97" i="1"/>
  <c r="H95" i="1"/>
  <c r="H94" i="1"/>
  <c r="H92" i="1"/>
  <c r="H91" i="1"/>
  <c r="J88" i="1"/>
  <c r="H88" i="1"/>
  <c r="J87" i="1"/>
  <c r="H87" i="1"/>
  <c r="J85" i="1"/>
  <c r="H85" i="1"/>
  <c r="J84" i="1"/>
  <c r="H84" i="1"/>
  <c r="J82" i="1"/>
  <c r="H82" i="1"/>
  <c r="J81" i="1"/>
  <c r="H81" i="1"/>
  <c r="J79" i="1"/>
  <c r="H79" i="1"/>
  <c r="J78" i="1"/>
  <c r="H78" i="1"/>
  <c r="I77" i="1"/>
  <c r="J75" i="1"/>
  <c r="H75" i="1"/>
  <c r="J74" i="1"/>
  <c r="H74" i="1"/>
  <c r="J72" i="1"/>
  <c r="H72" i="1"/>
  <c r="J71" i="1"/>
  <c r="H71" i="1"/>
  <c r="J69" i="1"/>
  <c r="H69" i="1"/>
  <c r="J68" i="1"/>
  <c r="H68" i="1"/>
  <c r="J66" i="1"/>
  <c r="H66" i="1"/>
  <c r="J65" i="1"/>
  <c r="H65" i="1"/>
  <c r="J63" i="1"/>
  <c r="H63" i="1"/>
  <c r="J62" i="1"/>
  <c r="H62" i="1"/>
  <c r="J60" i="1"/>
  <c r="H60" i="1"/>
  <c r="J59" i="1"/>
  <c r="H59" i="1"/>
  <c r="I58" i="1"/>
  <c r="J56" i="1"/>
  <c r="H56" i="1"/>
  <c r="J55" i="1"/>
  <c r="H55" i="1"/>
  <c r="I54" i="1"/>
  <c r="J52" i="1"/>
  <c r="H52" i="1"/>
  <c r="J51" i="1"/>
  <c r="H51" i="1"/>
  <c r="I50" i="1"/>
  <c r="J48" i="1"/>
  <c r="H48" i="1"/>
  <c r="J47" i="1"/>
  <c r="H47" i="1"/>
  <c r="J45" i="1"/>
  <c r="H45" i="1"/>
  <c r="J44" i="1"/>
  <c r="H44" i="1"/>
  <c r="J42" i="1"/>
  <c r="H42" i="1"/>
  <c r="J41" i="1"/>
  <c r="H41" i="1"/>
  <c r="J39" i="1"/>
  <c r="H39" i="1"/>
  <c r="J38" i="1"/>
  <c r="H38" i="1"/>
  <c r="J36" i="1"/>
  <c r="H36" i="1"/>
  <c r="J35" i="1"/>
  <c r="H35" i="1"/>
  <c r="J33" i="1"/>
  <c r="H33" i="1"/>
  <c r="J32" i="1"/>
  <c r="H32" i="1"/>
  <c r="J30" i="1"/>
  <c r="H30" i="1"/>
  <c r="J29" i="1"/>
  <c r="H29" i="1"/>
  <c r="J27" i="1"/>
  <c r="H27" i="1"/>
  <c r="J26" i="1"/>
  <c r="H26" i="1"/>
  <c r="J24" i="1"/>
  <c r="H24" i="1"/>
  <c r="J23" i="1"/>
  <c r="H23" i="1"/>
  <c r="H21" i="1"/>
  <c r="H20" i="1"/>
  <c r="J18" i="1"/>
  <c r="H18" i="1"/>
  <c r="J17" i="1"/>
  <c r="H17" i="1"/>
  <c r="J15" i="1"/>
  <c r="H15" i="1"/>
  <c r="J14" i="1"/>
  <c r="H14" i="1"/>
  <c r="J12" i="1"/>
  <c r="H12" i="1"/>
  <c r="J11" i="1"/>
  <c r="H11" i="1"/>
  <c r="J9" i="1"/>
  <c r="H9" i="1"/>
  <c r="J8" i="1"/>
  <c r="H8" i="1"/>
  <c r="J6" i="1"/>
  <c r="H6" i="1"/>
  <c r="J5" i="1"/>
  <c r="H5" i="1"/>
  <c r="H7" i="2"/>
  <c r="H10" i="2"/>
  <c r="H13" i="2"/>
  <c r="H16" i="2"/>
  <c r="H19" i="2"/>
  <c r="H22" i="2"/>
  <c r="H25" i="2"/>
  <c r="H28" i="2"/>
  <c r="H31" i="2"/>
  <c r="H34" i="2"/>
  <c r="H35" i="2"/>
  <c r="H38" i="2"/>
  <c r="H41" i="2"/>
  <c r="H44" i="2"/>
  <c r="H48" i="2"/>
  <c r="H49" i="2"/>
  <c r="H52" i="2"/>
  <c r="H55" i="2"/>
  <c r="H58" i="2"/>
  <c r="H61" i="2"/>
  <c r="H64" i="2"/>
  <c r="H67" i="2"/>
  <c r="H70" i="2"/>
  <c r="H71" i="2"/>
  <c r="H72" i="2"/>
  <c r="H74" i="2"/>
  <c r="H77" i="2"/>
  <c r="H80" i="2"/>
  <c r="H83" i="2"/>
  <c r="H86" i="2"/>
  <c r="H89" i="2"/>
  <c r="H92" i="2"/>
  <c r="H95" i="2"/>
  <c r="H96" i="2"/>
  <c r="H97" i="2"/>
  <c r="H100" i="2"/>
  <c r="H103" i="2"/>
  <c r="H106" i="2"/>
  <c r="H109" i="2"/>
  <c r="H112" i="2"/>
  <c r="H115" i="2"/>
  <c r="H118" i="2"/>
  <c r="H121" i="2"/>
  <c r="H124" i="2"/>
  <c r="H125" i="2"/>
  <c r="H128" i="2"/>
  <c r="H129" i="2"/>
  <c r="H132" i="2"/>
  <c r="H133" i="2"/>
  <c r="H134" i="2"/>
  <c r="H137" i="2"/>
  <c r="H140" i="2"/>
  <c r="H143" i="2"/>
  <c r="H146" i="2"/>
  <c r="H149" i="2"/>
  <c r="H152" i="2"/>
  <c r="H155" i="2"/>
  <c r="H156" i="2"/>
  <c r="H157" i="2"/>
  <c r="H159" i="2"/>
  <c r="H162" i="2"/>
  <c r="H161" i="2"/>
  <c r="H160" i="2"/>
  <c r="I159" i="2"/>
  <c r="H158" i="2"/>
  <c r="H154" i="2"/>
  <c r="H153" i="2"/>
  <c r="J151" i="2"/>
  <c r="H151" i="2"/>
  <c r="J150" i="2"/>
  <c r="H150" i="2"/>
  <c r="H148" i="2"/>
  <c r="J147" i="2"/>
  <c r="H147" i="2"/>
  <c r="J145" i="2"/>
  <c r="H145" i="2"/>
  <c r="J144" i="2"/>
  <c r="H144" i="2"/>
  <c r="H142" i="2"/>
  <c r="J141" i="2"/>
  <c r="H141" i="2"/>
  <c r="J139" i="2"/>
  <c r="H139" i="2"/>
  <c r="J138" i="2"/>
  <c r="H138" i="2"/>
  <c r="J136" i="2"/>
  <c r="H136" i="2"/>
  <c r="J135" i="2"/>
  <c r="H135" i="2"/>
  <c r="I134" i="2"/>
  <c r="I133" i="2"/>
  <c r="J131" i="2"/>
  <c r="H131" i="2"/>
  <c r="J130" i="2"/>
  <c r="H130" i="2"/>
  <c r="I129" i="2"/>
  <c r="J127" i="2"/>
  <c r="H127" i="2"/>
  <c r="J126" i="2"/>
  <c r="H126" i="2"/>
  <c r="I125" i="2"/>
  <c r="J123" i="2"/>
  <c r="H123" i="2"/>
  <c r="J122" i="2"/>
  <c r="H122" i="2"/>
  <c r="J120" i="2"/>
  <c r="H120" i="2"/>
  <c r="J119" i="2"/>
  <c r="H119" i="2"/>
  <c r="J117" i="2"/>
  <c r="H117" i="2"/>
  <c r="J116" i="2"/>
  <c r="H116" i="2"/>
  <c r="J114" i="2"/>
  <c r="H114" i="2"/>
  <c r="J113" i="2"/>
  <c r="H113" i="2"/>
  <c r="J111" i="2"/>
  <c r="H111" i="2"/>
  <c r="J110" i="2"/>
  <c r="H110" i="2"/>
  <c r="J108" i="2"/>
  <c r="H108" i="2"/>
  <c r="J107" i="2"/>
  <c r="H107" i="2"/>
  <c r="J105" i="2"/>
  <c r="H105" i="2"/>
  <c r="J104" i="2"/>
  <c r="H104" i="2"/>
  <c r="J102" i="2"/>
  <c r="H102" i="2"/>
  <c r="J101" i="2"/>
  <c r="H101" i="2"/>
  <c r="J99" i="2"/>
  <c r="H99" i="2"/>
  <c r="I99" i="2" s="1"/>
  <c r="J98" i="2"/>
  <c r="H98" i="2"/>
  <c r="I98" i="2" s="1"/>
  <c r="I97" i="2"/>
  <c r="I96" i="2"/>
  <c r="J94" i="2"/>
  <c r="H94" i="2"/>
  <c r="J93" i="2"/>
  <c r="H93" i="2"/>
  <c r="J91" i="2"/>
  <c r="H91" i="2"/>
  <c r="J90" i="2"/>
  <c r="H90" i="2"/>
  <c r="J88" i="2"/>
  <c r="H88" i="2"/>
  <c r="J87" i="2"/>
  <c r="H87" i="2"/>
  <c r="J85" i="2"/>
  <c r="H85" i="2"/>
  <c r="J84" i="2"/>
  <c r="H84" i="2"/>
  <c r="J82" i="2"/>
  <c r="H82" i="2"/>
  <c r="J81" i="2"/>
  <c r="H81" i="2"/>
  <c r="J79" i="2"/>
  <c r="H79" i="2"/>
  <c r="J78" i="2"/>
  <c r="H78" i="2"/>
  <c r="J76" i="2"/>
  <c r="H76" i="2"/>
  <c r="J75" i="2"/>
  <c r="H75" i="2"/>
  <c r="I74" i="2"/>
  <c r="H73" i="2"/>
  <c r="I72" i="2"/>
  <c r="I71" i="2"/>
  <c r="J69" i="2"/>
  <c r="H69" i="2"/>
  <c r="J68" i="2"/>
  <c r="H68" i="2"/>
  <c r="J66" i="2"/>
  <c r="H66" i="2"/>
  <c r="J65" i="2"/>
  <c r="H65" i="2"/>
  <c r="J63" i="2"/>
  <c r="H63" i="2"/>
  <c r="J62" i="2"/>
  <c r="H62" i="2"/>
  <c r="J60" i="2"/>
  <c r="H60" i="2"/>
  <c r="J59" i="2"/>
  <c r="H59" i="2"/>
  <c r="J57" i="2"/>
  <c r="H57" i="2"/>
  <c r="J56" i="2"/>
  <c r="H56" i="2"/>
  <c r="J54" i="2"/>
  <c r="H54" i="2"/>
  <c r="J53" i="2"/>
  <c r="H53" i="2"/>
  <c r="J51" i="2"/>
  <c r="H51" i="2"/>
  <c r="J50" i="2"/>
  <c r="H50" i="2"/>
  <c r="I49" i="2"/>
  <c r="J47" i="2"/>
  <c r="H47" i="2"/>
  <c r="J46" i="2"/>
  <c r="H46" i="2"/>
  <c r="J43" i="2"/>
  <c r="H43" i="2"/>
  <c r="J42" i="2"/>
  <c r="H42" i="2"/>
  <c r="J40" i="2"/>
  <c r="H40" i="2"/>
  <c r="J39" i="2"/>
  <c r="H39" i="2"/>
  <c r="J37" i="2"/>
  <c r="H37" i="2"/>
  <c r="J36" i="2"/>
  <c r="H36" i="2"/>
  <c r="I35" i="2"/>
  <c r="J33" i="2"/>
  <c r="H33" i="2"/>
  <c r="J32" i="2"/>
  <c r="H32" i="2"/>
  <c r="J30" i="2"/>
  <c r="H30" i="2"/>
  <c r="J29" i="2"/>
  <c r="H29" i="2"/>
  <c r="J27" i="2"/>
  <c r="H27" i="2"/>
  <c r="J26" i="2"/>
  <c r="H26" i="2"/>
  <c r="J24" i="2"/>
  <c r="H24" i="2"/>
  <c r="J23" i="2"/>
  <c r="H23" i="2"/>
  <c r="J21" i="2"/>
  <c r="H21" i="2"/>
  <c r="J20" i="2"/>
  <c r="H20" i="2"/>
  <c r="J18" i="2"/>
  <c r="H18" i="2"/>
  <c r="J17" i="2"/>
  <c r="H17" i="2"/>
  <c r="J15" i="2"/>
  <c r="H15" i="2"/>
  <c r="J14" i="2"/>
  <c r="H14" i="2"/>
  <c r="J12" i="2"/>
  <c r="H12" i="2"/>
  <c r="J11" i="2"/>
  <c r="H11" i="2"/>
  <c r="J9" i="2"/>
  <c r="H9" i="2"/>
  <c r="J8" i="2"/>
  <c r="H8" i="2"/>
  <c r="J6" i="2"/>
  <c r="H6" i="2"/>
  <c r="J5" i="2"/>
  <c r="H5" i="2"/>
  <c r="J71" i="2"/>
  <c r="I25" i="4" l="1"/>
  <c r="I43" i="4"/>
  <c r="J28" i="4"/>
  <c r="J27" i="4"/>
  <c r="J6" i="4"/>
  <c r="J5" i="4"/>
  <c r="J69" i="4"/>
  <c r="J70" i="4"/>
  <c r="I48" i="4"/>
  <c r="J78" i="4"/>
  <c r="J77" i="4"/>
  <c r="I75" i="4"/>
  <c r="J66" i="4"/>
  <c r="J65" i="4"/>
  <c r="J60" i="4"/>
  <c r="J59" i="4"/>
  <c r="J54" i="4"/>
  <c r="J53" i="4"/>
  <c r="J48" i="4"/>
  <c r="J38" i="4"/>
  <c r="J37" i="4"/>
  <c r="J32" i="4"/>
  <c r="J31" i="4"/>
  <c r="I17" i="4"/>
  <c r="J11" i="4"/>
  <c r="J12" i="4"/>
  <c r="I15" i="4"/>
  <c r="I8" i="4"/>
  <c r="I9" i="4"/>
  <c r="I27" i="4"/>
  <c r="I31" i="4"/>
  <c r="I32" i="4"/>
  <c r="I34" i="4"/>
  <c r="I35" i="4"/>
  <c r="I37" i="4"/>
  <c r="I38" i="4"/>
  <c r="I40" i="4"/>
  <c r="I41" i="4"/>
  <c r="I50" i="4"/>
  <c r="I51" i="4"/>
  <c r="I53" i="4"/>
  <c r="I54" i="4"/>
  <c r="I56" i="4"/>
  <c r="I57" i="4"/>
  <c r="I59" i="4"/>
  <c r="I60" i="4"/>
  <c r="I62" i="4"/>
  <c r="I63" i="4"/>
  <c r="I65" i="4"/>
  <c r="I66" i="4"/>
  <c r="I77" i="4"/>
  <c r="I78" i="4"/>
  <c r="I84" i="4"/>
  <c r="I88" i="4"/>
  <c r="I89" i="4"/>
  <c r="I91" i="4"/>
  <c r="I92" i="4"/>
  <c r="J85" i="4"/>
  <c r="I76" i="4"/>
  <c r="I11" i="4"/>
  <c r="I12" i="4"/>
  <c r="I18" i="4"/>
  <c r="I19" i="4"/>
  <c r="I24" i="4"/>
  <c r="I28" i="4"/>
  <c r="I44" i="4"/>
  <c r="I45" i="4"/>
  <c r="I47" i="4"/>
  <c r="I69" i="4"/>
  <c r="I70" i="4"/>
  <c r="I72" i="4"/>
  <c r="I73" i="4"/>
  <c r="I80" i="4"/>
  <c r="I81" i="4"/>
  <c r="I85" i="4"/>
  <c r="I87" i="4"/>
  <c r="I13" i="5"/>
  <c r="J17" i="5"/>
  <c r="J18" i="5"/>
  <c r="J37" i="5"/>
  <c r="J38" i="5"/>
  <c r="J51" i="5"/>
  <c r="J52" i="5"/>
  <c r="J31" i="5"/>
  <c r="J30" i="5"/>
  <c r="J25" i="5"/>
  <c r="J24" i="5"/>
  <c r="I12" i="5"/>
  <c r="I15" i="5"/>
  <c r="I9" i="5"/>
  <c r="I10" i="5"/>
  <c r="I14" i="5"/>
  <c r="I37" i="5"/>
  <c r="I38" i="5"/>
  <c r="I40" i="5"/>
  <c r="I45" i="5"/>
  <c r="I47" i="5"/>
  <c r="I51" i="5"/>
  <c r="I52" i="5"/>
  <c r="I54" i="5"/>
  <c r="I55" i="5"/>
  <c r="I59" i="5"/>
  <c r="J47" i="5"/>
  <c r="I43" i="5"/>
  <c r="I7" i="5"/>
  <c r="I17" i="5"/>
  <c r="I18" i="5"/>
  <c r="I20" i="5"/>
  <c r="I21" i="5"/>
  <c r="I24" i="5"/>
  <c r="I25" i="5"/>
  <c r="I27" i="5"/>
  <c r="I28" i="5"/>
  <c r="I30" i="5"/>
  <c r="I31" i="5"/>
  <c r="I33" i="5"/>
  <c r="I34" i="5"/>
  <c r="I41" i="5"/>
  <c r="I48" i="5"/>
  <c r="I58" i="5"/>
  <c r="J59" i="5"/>
  <c r="J41" i="5"/>
  <c r="I72" i="3"/>
  <c r="I40" i="3"/>
  <c r="J8" i="3"/>
  <c r="J9" i="3"/>
  <c r="J14" i="3"/>
  <c r="J15" i="3"/>
  <c r="J20" i="3"/>
  <c r="J21" i="3"/>
  <c r="J24" i="3"/>
  <c r="J25" i="3"/>
  <c r="J30" i="3"/>
  <c r="J31" i="3"/>
  <c r="J36" i="3"/>
  <c r="J37" i="3"/>
  <c r="J72" i="3"/>
  <c r="J77" i="3"/>
  <c r="J78" i="3"/>
  <c r="J93" i="3"/>
  <c r="J92" i="3"/>
  <c r="J87" i="3"/>
  <c r="J86" i="3"/>
  <c r="J69" i="3"/>
  <c r="J68" i="3"/>
  <c r="J63" i="3"/>
  <c r="J62" i="3"/>
  <c r="J39" i="3"/>
  <c r="J34" i="3"/>
  <c r="J33" i="3"/>
  <c r="J28" i="3"/>
  <c r="J27" i="3"/>
  <c r="I23" i="3"/>
  <c r="I24" i="3"/>
  <c r="I25" i="3"/>
  <c r="I27" i="3"/>
  <c r="I28" i="3"/>
  <c r="I30" i="3"/>
  <c r="I31" i="3"/>
  <c r="I33" i="3"/>
  <c r="I34" i="3"/>
  <c r="I36" i="3"/>
  <c r="I37" i="3"/>
  <c r="I39" i="3"/>
  <c r="I43" i="3"/>
  <c r="I65" i="3"/>
  <c r="I66" i="3"/>
  <c r="I68" i="3"/>
  <c r="I69" i="3"/>
  <c r="I71" i="3"/>
  <c r="I80" i="3"/>
  <c r="I81" i="3"/>
  <c r="I92" i="3"/>
  <c r="I93" i="3"/>
  <c r="I102" i="3"/>
  <c r="J81" i="3"/>
  <c r="I50" i="3"/>
  <c r="I8" i="3"/>
  <c r="I9" i="3"/>
  <c r="I11" i="3"/>
  <c r="I12" i="3"/>
  <c r="I14" i="3"/>
  <c r="I15" i="3"/>
  <c r="I17" i="3"/>
  <c r="I18" i="3"/>
  <c r="I20" i="3"/>
  <c r="I21" i="3"/>
  <c r="I42" i="3"/>
  <c r="I45" i="3"/>
  <c r="I46" i="3"/>
  <c r="I52" i="3"/>
  <c r="I53" i="3"/>
  <c r="I58" i="3"/>
  <c r="I59" i="3"/>
  <c r="I74" i="3"/>
  <c r="I75" i="3"/>
  <c r="I77" i="3"/>
  <c r="I78" i="3"/>
  <c r="I83" i="3"/>
  <c r="I84" i="3"/>
  <c r="I86" i="3"/>
  <c r="I87" i="3"/>
  <c r="I101" i="3"/>
  <c r="J102" i="3"/>
  <c r="I48" i="3"/>
  <c r="J43" i="3"/>
  <c r="I49" i="3"/>
  <c r="J50" i="3"/>
  <c r="I90" i="1"/>
  <c r="J94" i="1"/>
  <c r="J95" i="1"/>
  <c r="I104" i="1"/>
  <c r="I139" i="1"/>
  <c r="J145" i="1"/>
  <c r="J146" i="1"/>
  <c r="I8" i="1"/>
  <c r="I9" i="1"/>
  <c r="I11" i="1"/>
  <c r="I12" i="1"/>
  <c r="I14" i="1"/>
  <c r="I15" i="1"/>
  <c r="I17" i="1"/>
  <c r="I18" i="1"/>
  <c r="I20" i="1"/>
  <c r="I23" i="1"/>
  <c r="I24" i="1"/>
  <c r="I26" i="1"/>
  <c r="I27" i="1"/>
  <c r="I29" i="1"/>
  <c r="I30" i="1"/>
  <c r="I32" i="1"/>
  <c r="I33" i="1"/>
  <c r="I35" i="1"/>
  <c r="I36" i="1"/>
  <c r="I41" i="1"/>
  <c r="I42" i="1"/>
  <c r="I44" i="1"/>
  <c r="I45" i="1"/>
  <c r="I55" i="1"/>
  <c r="I56" i="1"/>
  <c r="I78" i="1"/>
  <c r="I79" i="1"/>
  <c r="I84" i="1"/>
  <c r="I85" i="1"/>
  <c r="I87" i="1"/>
  <c r="I88" i="1"/>
  <c r="I101" i="1"/>
  <c r="I102" i="1"/>
  <c r="I107" i="1"/>
  <c r="I108" i="1"/>
  <c r="I110" i="1"/>
  <c r="I111" i="1"/>
  <c r="I113" i="1"/>
  <c r="I114" i="1"/>
  <c r="I116" i="1"/>
  <c r="I133" i="1"/>
  <c r="I134" i="1"/>
  <c r="I136" i="1"/>
  <c r="I137" i="1"/>
  <c r="J131" i="1"/>
  <c r="I21" i="1"/>
  <c r="I51" i="1"/>
  <c r="I52" i="1"/>
  <c r="I59" i="1"/>
  <c r="I60" i="1"/>
  <c r="I62" i="1"/>
  <c r="I63" i="1"/>
  <c r="I71" i="1"/>
  <c r="I72" i="1"/>
  <c r="I74" i="1"/>
  <c r="I75" i="1"/>
  <c r="I94" i="1"/>
  <c r="I95" i="1"/>
  <c r="I117" i="1"/>
  <c r="I130" i="1"/>
  <c r="I131" i="1"/>
  <c r="I145" i="1"/>
  <c r="I146" i="1"/>
  <c r="I148" i="1"/>
  <c r="I149" i="1"/>
  <c r="I152" i="1"/>
  <c r="I151" i="1"/>
  <c r="I129" i="1"/>
  <c r="I8" i="2"/>
  <c r="I39" i="2"/>
  <c r="I40" i="2"/>
  <c r="I42" i="2"/>
  <c r="I43" i="2"/>
  <c r="I46" i="2"/>
  <c r="I47" i="2"/>
  <c r="I65" i="2"/>
  <c r="I66" i="2"/>
  <c r="I68" i="2"/>
  <c r="I69" i="2"/>
  <c r="J72" i="2"/>
  <c r="I75" i="2"/>
  <c r="I76" i="2"/>
  <c r="I78" i="2"/>
  <c r="I79" i="2"/>
  <c r="I87" i="2"/>
  <c r="I88" i="2"/>
  <c r="I90" i="2"/>
  <c r="I91" i="2"/>
  <c r="I93" i="2"/>
  <c r="I94" i="2"/>
  <c r="I104" i="2"/>
  <c r="I107" i="2"/>
  <c r="I110" i="2"/>
  <c r="I111" i="2"/>
  <c r="I113" i="2"/>
  <c r="I114" i="2"/>
  <c r="I116" i="2"/>
  <c r="I117" i="2"/>
  <c r="I119" i="2"/>
  <c r="I120" i="2"/>
  <c r="I130" i="2"/>
  <c r="I131" i="2"/>
  <c r="I135" i="2"/>
  <c r="I141" i="2"/>
  <c r="I142" i="2"/>
  <c r="J142" i="2"/>
  <c r="I9" i="2"/>
  <c r="I11" i="2"/>
  <c r="I12" i="2"/>
  <c r="I17" i="2"/>
  <c r="I18" i="2"/>
  <c r="I20" i="2"/>
  <c r="I21" i="2"/>
  <c r="I23" i="2"/>
  <c r="I24" i="2"/>
  <c r="I26" i="2"/>
  <c r="I27" i="2"/>
  <c r="I29" i="2"/>
  <c r="I30" i="2"/>
  <c r="I53" i="2"/>
  <c r="I54" i="2"/>
  <c r="I56" i="2"/>
  <c r="I57" i="2"/>
  <c r="I62" i="2"/>
  <c r="I63" i="2"/>
  <c r="I126" i="2"/>
  <c r="I127" i="2"/>
  <c r="I156" i="2"/>
  <c r="J64" i="5"/>
  <c r="J65" i="5"/>
  <c r="I65" i="5"/>
  <c r="I64" i="5"/>
  <c r="I61" i="5"/>
  <c r="I62" i="5"/>
  <c r="J58" i="5"/>
  <c r="I44" i="5"/>
  <c r="I102" i="2"/>
  <c r="I101" i="2"/>
  <c r="I105" i="2"/>
  <c r="I108" i="2"/>
  <c r="I144" i="2"/>
  <c r="I145" i="2"/>
  <c r="I153" i="2"/>
  <c r="J153" i="2"/>
  <c r="J154" i="2"/>
  <c r="I154" i="2"/>
  <c r="I147" i="2"/>
  <c r="J148" i="2"/>
  <c r="I148" i="2"/>
  <c r="I150" i="2"/>
  <c r="I151" i="2"/>
  <c r="J160" i="2"/>
  <c r="J161" i="2"/>
  <c r="I161" i="2"/>
  <c r="I160" i="2"/>
  <c r="I139" i="2"/>
  <c r="I138" i="2"/>
  <c r="I136" i="2"/>
  <c r="I123" i="2"/>
  <c r="I122" i="2"/>
  <c r="I85" i="2"/>
  <c r="I84" i="2"/>
  <c r="I82" i="2"/>
  <c r="I81" i="2"/>
  <c r="I60" i="2"/>
  <c r="I59" i="2"/>
  <c r="I51" i="2"/>
  <c r="I50" i="2"/>
  <c r="I37" i="2"/>
  <c r="I36" i="2"/>
  <c r="I33" i="2"/>
  <c r="I32" i="2"/>
  <c r="I15" i="2"/>
  <c r="I14" i="2"/>
  <c r="I158" i="1"/>
  <c r="I157" i="1"/>
  <c r="I156" i="1"/>
  <c r="J141" i="1"/>
  <c r="J142" i="1"/>
  <c r="I142" i="1"/>
  <c r="I141" i="1"/>
  <c r="I126" i="1"/>
  <c r="I125" i="1"/>
  <c r="I123" i="1"/>
  <c r="I122" i="1"/>
  <c r="I120" i="1"/>
  <c r="I119" i="1"/>
  <c r="I91" i="1"/>
  <c r="I92" i="1"/>
  <c r="I69" i="1"/>
  <c r="I68" i="1"/>
  <c r="I94" i="4"/>
  <c r="J21" i="4"/>
  <c r="J22" i="4"/>
  <c r="I22" i="4"/>
  <c r="I21" i="4"/>
  <c r="I99" i="3"/>
  <c r="J98" i="3"/>
  <c r="I98" i="3"/>
  <c r="J95" i="3"/>
  <c r="J96" i="3"/>
  <c r="I96" i="3"/>
  <c r="I95" i="3"/>
  <c r="J89" i="3"/>
  <c r="J90" i="3"/>
  <c r="I90" i="3"/>
  <c r="I89" i="3"/>
  <c r="I63" i="3"/>
  <c r="I62" i="3"/>
  <c r="J49" i="3"/>
  <c r="J56" i="3"/>
  <c r="I56" i="3"/>
  <c r="I55" i="3"/>
  <c r="J55" i="3"/>
  <c r="J42" i="3"/>
  <c r="J101" i="3"/>
  <c r="I5" i="3"/>
  <c r="J84" i="4"/>
  <c r="J9" i="4"/>
  <c r="I6" i="4"/>
  <c r="I5" i="4"/>
  <c r="J40" i="5"/>
  <c r="I6" i="5"/>
  <c r="I48" i="1"/>
  <c r="I47" i="1"/>
  <c r="J116" i="1"/>
  <c r="J117" i="1"/>
  <c r="I82" i="1"/>
  <c r="I81" i="1"/>
  <c r="I39" i="1"/>
  <c r="I38" i="1"/>
  <c r="I99" i="1"/>
  <c r="I98" i="1"/>
  <c r="I153" i="1"/>
  <c r="I6" i="1"/>
  <c r="I5" i="1"/>
  <c r="J20" i="1"/>
  <c r="J21" i="1"/>
  <c r="I66" i="1"/>
  <c r="I65" i="1"/>
  <c r="I157" i="2"/>
  <c r="I6" i="2"/>
  <c r="I5" i="2"/>
</calcChain>
</file>

<file path=xl/sharedStrings.xml><?xml version="1.0" encoding="utf-8"?>
<sst xmlns="http://schemas.openxmlformats.org/spreadsheetml/2006/main" count="1881" uniqueCount="294">
  <si>
    <t>Т-1</t>
  </si>
  <si>
    <t>Т-2</t>
  </si>
  <si>
    <t>Кзап.</t>
  </si>
  <si>
    <t>tgφ</t>
  </si>
  <si>
    <t>Итого</t>
  </si>
  <si>
    <t>15:30-16:00</t>
  </si>
  <si>
    <t>17:30-18:00</t>
  </si>
  <si>
    <t>16:30-17:00</t>
  </si>
  <si>
    <t>кВт</t>
  </si>
  <si>
    <t>квар</t>
  </si>
  <si>
    <t>кВА</t>
  </si>
  <si>
    <t>Кзагр. макс.</t>
  </si>
  <si>
    <t>Дисп. наим.</t>
  </si>
  <si>
    <t>08:30-09:00</t>
  </si>
  <si>
    <t>Sмакс</t>
  </si>
  <si>
    <t>Qмакс</t>
  </si>
  <si>
    <t>Pмакс</t>
  </si>
  <si>
    <t>Период максимума</t>
  </si>
  <si>
    <t>Наименование ПС</t>
  </si>
  <si>
    <t>10:30-11:00</t>
  </si>
  <si>
    <t>21:30-22:00</t>
  </si>
  <si>
    <t>16:00-16:30</t>
  </si>
  <si>
    <t>19:00-19:30</t>
  </si>
  <si>
    <t>18:30-19:00</t>
  </si>
  <si>
    <t>09:00-09:30</t>
  </si>
  <si>
    <t>08:00-08:30</t>
  </si>
  <si>
    <t>09:30-10:00</t>
  </si>
  <si>
    <t>Тип</t>
  </si>
  <si>
    <t>ТМН</t>
  </si>
  <si>
    <t>ТМ</t>
  </si>
  <si>
    <t>ТДН</t>
  </si>
  <si>
    <t>ТДТН</t>
  </si>
  <si>
    <t>18:00-18:30</t>
  </si>
  <si>
    <t>10:00-10:30</t>
  </si>
  <si>
    <t>11:30-12:00</t>
  </si>
  <si>
    <t>19:30-20:00</t>
  </si>
  <si>
    <t>20:00-20:30</t>
  </si>
  <si>
    <t>17:00-17:30</t>
  </si>
  <si>
    <t>-</t>
  </si>
  <si>
    <t>Т-3</t>
  </si>
  <si>
    <t>Т-4</t>
  </si>
  <si>
    <t>Искра* 110/10кВ</t>
  </si>
  <si>
    <t>Сазоново* 35/10кВ</t>
  </si>
  <si>
    <t>Анисимово* 110/10кВ</t>
  </si>
  <si>
    <t>Загородная* 110/10кВ</t>
  </si>
  <si>
    <t>Заягорба* 110/10кВ</t>
  </si>
  <si>
    <t>Поселковая* 110/10кВ</t>
  </si>
  <si>
    <t>Нестерово* 35/10кВ</t>
  </si>
  <si>
    <t>Сизьма* 35/10кВ</t>
  </si>
  <si>
    <t>Хохлово* 35/10кВ</t>
  </si>
  <si>
    <t>Щетинское* 35/10кВ</t>
  </si>
  <si>
    <t>Мякса 35/10кВ</t>
  </si>
  <si>
    <t>Аксеново 35/10кВ</t>
  </si>
  <si>
    <t>Чаромское 35/10кВ</t>
  </si>
  <si>
    <t>Чебсара 35/10кВ</t>
  </si>
  <si>
    <t>Чуровская 35/10кВ</t>
  </si>
  <si>
    <t>Вохтога* 110/10кВ</t>
  </si>
  <si>
    <t>Молочное* 35/10кВ</t>
  </si>
  <si>
    <t>ГДЗ* 110/6-10кВ</t>
  </si>
  <si>
    <t>Биряково* 110/10кВ</t>
  </si>
  <si>
    <t>Вожега* 110/35/10кВ</t>
  </si>
  <si>
    <t>Плоское* 110/35/10кВ</t>
  </si>
  <si>
    <t>Грязовец* 110/35/10кВ</t>
  </si>
  <si>
    <t>У.Кубенское* 35/10кВ</t>
  </si>
  <si>
    <t>13:00-13:30</t>
  </si>
  <si>
    <t>Семигородняя* 110/10кВ</t>
  </si>
  <si>
    <t>Кипелово* 110/10кВ</t>
  </si>
  <si>
    <t>Западная* 110/35/6кВ</t>
  </si>
  <si>
    <t>ТДТНГ</t>
  </si>
  <si>
    <t>13:30-14:00</t>
  </si>
  <si>
    <t>Восточная* 110/35/10кВ</t>
  </si>
  <si>
    <t>14:30-15:00</t>
  </si>
  <si>
    <t>Харовск(р)* 110/35/10кВ</t>
  </si>
  <si>
    <t>Луговая* 110/35/10кВ</t>
  </si>
  <si>
    <t>Кубенское* 110/35/10кВ</t>
  </si>
  <si>
    <t>Фетинино 35/10кВ</t>
  </si>
  <si>
    <t>ТАМ</t>
  </si>
  <si>
    <t>ТАМГ</t>
  </si>
  <si>
    <t>НПС* 110/35/10кВ</t>
  </si>
  <si>
    <t xml:space="preserve">Борки* 110/35/6кВ </t>
  </si>
  <si>
    <t>В.Устюг* 110/35/6кВ</t>
  </si>
  <si>
    <t xml:space="preserve">СРЗ* 35/6кВ </t>
  </si>
  <si>
    <t>Зеленцово* 110/10кВ</t>
  </si>
  <si>
    <t>Полдарса* 110/10кВ</t>
  </si>
  <si>
    <t>Сусоловка* 110/10кВ</t>
  </si>
  <si>
    <t>20:30-21:00</t>
  </si>
  <si>
    <t>Кузино* 35/10кВ</t>
  </si>
  <si>
    <t>Новатор* 35/10кВ</t>
  </si>
  <si>
    <t>15:00-15:30</t>
  </si>
  <si>
    <t>Нюксеница* 35/10кВ</t>
  </si>
  <si>
    <t>Палема* 35/10кВ</t>
  </si>
  <si>
    <t>Покрово* 35/10кВ</t>
  </si>
  <si>
    <t>Косково 35/10кВ</t>
  </si>
  <si>
    <t>Сараево 35/10кВ</t>
  </si>
  <si>
    <t>Байдарово 35/10кВ</t>
  </si>
  <si>
    <t>Завражье 35/10кВ</t>
  </si>
  <si>
    <t>Ивантец 35/10кВ</t>
  </si>
  <si>
    <t>Никольск* 110/35/10кВ</t>
  </si>
  <si>
    <t>ТМТН</t>
  </si>
  <si>
    <t>В.С.Погост* 110/10кВ</t>
  </si>
  <si>
    <t>Тарнога* 110/35/10кВ</t>
  </si>
  <si>
    <t>Евсеевская 35/10кВ</t>
  </si>
  <si>
    <t>Кириллов* 110/35/10кВ</t>
  </si>
  <si>
    <t>Ник. Торжок* 110/10кВ</t>
  </si>
  <si>
    <t>Коварзино 110/35/10кВ</t>
  </si>
  <si>
    <t>Коротец 35/10кВ</t>
  </si>
  <si>
    <t>Бечевинка 110/10кВ</t>
  </si>
  <si>
    <t>Андозеро 35/10кВ</t>
  </si>
  <si>
    <t xml:space="preserve">Н.Мондома* 35/10кВ </t>
  </si>
  <si>
    <t>Пиксимово 35/10кВ</t>
  </si>
  <si>
    <t>Ивановская 35/10кВ</t>
  </si>
  <si>
    <t>Андреевская 35/10кВ</t>
  </si>
  <si>
    <t>ТДМ</t>
  </si>
  <si>
    <t>Андома* 110/10кВ</t>
  </si>
  <si>
    <t>Белозерск* 110/35/10кВ</t>
  </si>
  <si>
    <t>Вашки* 110/35/10кВ</t>
  </si>
  <si>
    <t>Георгиевская* 35/10кВ</t>
  </si>
  <si>
    <t>Коврижино* 35/10/0,4кВ</t>
  </si>
  <si>
    <t>Рубеж 35/6кВ</t>
  </si>
  <si>
    <t>Ольховская 35/10кВ</t>
  </si>
  <si>
    <t>Анненская 35/6кВ</t>
  </si>
  <si>
    <t>12:30-13:00</t>
  </si>
  <si>
    <t>14:00-14:30</t>
  </si>
  <si>
    <t>ТМГ</t>
  </si>
  <si>
    <t>Н.Углы* 110/35/10кВ</t>
  </si>
  <si>
    <t xml:space="preserve">Климовская* 110/35/10кВ </t>
  </si>
  <si>
    <t>Абаканово 35/10кВ</t>
  </si>
  <si>
    <t>ТМТ</t>
  </si>
  <si>
    <t>Поповка 35/10кВ</t>
  </si>
  <si>
    <t>Чагода* 110/35/10кВ</t>
  </si>
  <si>
    <t>Шексна* 110/35/6-10кВ</t>
  </si>
  <si>
    <t>Юрочкино 35/10кВ</t>
  </si>
  <si>
    <t>Барановская 35/10кВ</t>
  </si>
  <si>
    <t>Никольское 35/10кВ</t>
  </si>
  <si>
    <t>Тимохино 35/10кВ</t>
  </si>
  <si>
    <t>Тешемля 35/10кВ</t>
  </si>
  <si>
    <t>Айга 35/10кВ</t>
  </si>
  <si>
    <t>Тотьма-2* 110/10кВ</t>
  </si>
  <si>
    <t>Тотьма-1* 110/35/10кВ</t>
  </si>
  <si>
    <t>Никольская 35/10кВ</t>
  </si>
  <si>
    <t>Аниково 35/10кВ</t>
  </si>
  <si>
    <t>Верховажье* 110/35/10кВ</t>
  </si>
  <si>
    <t>Шелота 35/10кВ</t>
  </si>
  <si>
    <t>Урусовская 35/10кВ</t>
  </si>
  <si>
    <t>Сметанино 35/10кВ</t>
  </si>
  <si>
    <t>Морозово 35/10кВ</t>
  </si>
  <si>
    <t>Паприха 35/10кВ</t>
  </si>
  <si>
    <t>Снасудово 35/10кВ</t>
  </si>
  <si>
    <t>Нефедово* 110/35/10кВ</t>
  </si>
  <si>
    <t>Калинкино 35/10кВ</t>
  </si>
  <si>
    <t>Прожектор 35/10кВ</t>
  </si>
  <si>
    <t>Жернаково 110/35/10кВ</t>
  </si>
  <si>
    <t>Комельская 35/10кВ</t>
  </si>
  <si>
    <t>Криводино 35/10кВ</t>
  </si>
  <si>
    <t>Минькино 35/10кВ</t>
  </si>
  <si>
    <t>Слобода 35/10кВ</t>
  </si>
  <si>
    <t>Деревенька 35/10кВ</t>
  </si>
  <si>
    <t>Гридино 35/10кВ</t>
  </si>
  <si>
    <t>Никитино 35/10кВ</t>
  </si>
  <si>
    <t>Сурково 35/10кВ</t>
  </si>
  <si>
    <t>Бережное 35/10кВ</t>
  </si>
  <si>
    <t>Заднее 35/10кВ</t>
  </si>
  <si>
    <t>Арзубиха 35/10кВ</t>
  </si>
  <si>
    <t>Золотава 35/10кВ</t>
  </si>
  <si>
    <t>Кумзеро 35/10кВ</t>
  </si>
  <si>
    <t>Шапша 35/10кВ</t>
  </si>
  <si>
    <t>Гремячий 35/10кВ</t>
  </si>
  <si>
    <t>Шокша 35/10кВ</t>
  </si>
  <si>
    <t>Монастырская 35/10кВ</t>
  </si>
  <si>
    <t>Игумницево 35/10кВ</t>
  </si>
  <si>
    <t>Шейбухта 35/10кВ</t>
  </si>
  <si>
    <t>Бабаево* 110/35/10кВ</t>
  </si>
  <si>
    <t>12:00-12:30</t>
  </si>
  <si>
    <t>Параметры тр-ров ПС</t>
  </si>
  <si>
    <t>11:00-11:30</t>
  </si>
  <si>
    <t>Ананьино* 110/35/6кВ</t>
  </si>
  <si>
    <t>S ном, кВА</t>
  </si>
  <si>
    <t>Воробьево* 110/35/10кВ</t>
  </si>
  <si>
    <t>22:00-22:30</t>
  </si>
  <si>
    <t>Нелазское* 110/10кВ</t>
  </si>
  <si>
    <t>Енюково* 110/6-10кВ</t>
  </si>
  <si>
    <t>Кадуй* 110/35/10кВ</t>
  </si>
  <si>
    <t>Никола* 35/10кВ</t>
  </si>
  <si>
    <t>Суда* 110/35/10кВ</t>
  </si>
  <si>
    <t>Погорелово* 110/35/10кВ</t>
  </si>
  <si>
    <t>Чушевицы* 110/35/10кВ</t>
  </si>
  <si>
    <t>Дымково* 110/35/10кВ</t>
  </si>
  <si>
    <t>07:00-07:30</t>
  </si>
  <si>
    <t>Вытегра* 35/6кВ</t>
  </si>
  <si>
    <t>Кадников* 110/10кВ</t>
  </si>
  <si>
    <t>09:00 - 09:30</t>
  </si>
  <si>
    <t>21:00-21:30</t>
  </si>
  <si>
    <t>Шуйское* 110/35/10кВ</t>
  </si>
  <si>
    <t>Ляменьга* 110/10кВ</t>
  </si>
  <si>
    <t>Рослятино* 110/10кВ</t>
  </si>
  <si>
    <t>Калинино* 110/10кВ</t>
  </si>
  <si>
    <t>К.Городок* 110/35/10кВ</t>
  </si>
  <si>
    <t>Мегра* 110/10кВ</t>
  </si>
  <si>
    <t>Б.Ручей* 35/10кВ</t>
  </si>
  <si>
    <t>03:00-03:30</t>
  </si>
  <si>
    <t>22:30-23:00</t>
  </si>
  <si>
    <t>23:00-23:30</t>
  </si>
  <si>
    <t>Пахомовская* 35/6кВ</t>
  </si>
  <si>
    <t>Корнилово* 35/10кВ</t>
  </si>
  <si>
    <t>Можайское* 35/10кВ</t>
  </si>
  <si>
    <t>Искра* 35/10кВ</t>
  </si>
  <si>
    <t>Чекшино* 110/10кВ</t>
  </si>
  <si>
    <t>Новленское 110/10кВ</t>
  </si>
  <si>
    <t>Пундуга* 110/10кВ</t>
  </si>
  <si>
    <t>Сямжа* 110/35/10кВ</t>
  </si>
  <si>
    <t>Надеево* 35/10кВ</t>
  </si>
  <si>
    <t>Батран* 110/35/10кВ</t>
  </si>
  <si>
    <t>Устюжна* 110/35/10кВ</t>
  </si>
  <si>
    <t>Великое* 35/10кВ</t>
  </si>
  <si>
    <t>Талицы* 35/10кВ</t>
  </si>
  <si>
    <t>Шола* 35/10кВ</t>
  </si>
  <si>
    <t>База 35/10кВ</t>
  </si>
  <si>
    <t>Н.Погост* 110/10кВ</t>
  </si>
  <si>
    <t>23:30-23:59</t>
  </si>
  <si>
    <t>TOTRc</t>
  </si>
  <si>
    <t>Ирдоматка* 35/10кВ</t>
  </si>
  <si>
    <t>Коммунальная* 35/10кВ</t>
  </si>
  <si>
    <t>Бабушкино* 110/35/10кВ</t>
  </si>
  <si>
    <t>06:30-07:00</t>
  </si>
  <si>
    <t>Макарово* 35/10кВ</t>
  </si>
  <si>
    <t>Маега* 35/10кВ</t>
  </si>
  <si>
    <t>Малечкино* 35/10кВ</t>
  </si>
  <si>
    <t>Стеклозавод* 110/10кВ</t>
  </si>
  <si>
    <t>ТРДН</t>
  </si>
  <si>
    <t>02:00-02:30</t>
  </si>
  <si>
    <t>Коротово* 110/35/10кВ</t>
  </si>
  <si>
    <t>Желябово* 110/10кВ</t>
  </si>
  <si>
    <t>Покровское* 110/10кВ</t>
  </si>
  <si>
    <t>06:00-06:30</t>
  </si>
  <si>
    <t>Водораздельная* 35/6кВ</t>
  </si>
  <si>
    <t>Ферапонтово 110/10кВ</t>
  </si>
  <si>
    <t>Петринево* 110/35/10кВ</t>
  </si>
  <si>
    <t>Боршодская* 110/10кВ</t>
  </si>
  <si>
    <t>Ю.Череповецкая* 35/10кВ</t>
  </si>
  <si>
    <t>Избоищи* 110/35/10кВ</t>
  </si>
  <si>
    <t>Архангельская* 35/10кВ</t>
  </si>
  <si>
    <t>Никоновская 35/10кВ</t>
  </si>
  <si>
    <t>Центральная* 110/10/6кВ</t>
  </si>
  <si>
    <t>Новинковская* 35/6кВ</t>
  </si>
  <si>
    <t>Игмас* 35/10кВ</t>
  </si>
  <si>
    <t>Ломоватка* 35/10кВ</t>
  </si>
  <si>
    <t>Новокемская* 35/10кВ</t>
  </si>
  <si>
    <t>Газ* 35/10кВ</t>
  </si>
  <si>
    <t>Приводино* 110/35/10кВ</t>
  </si>
  <si>
    <t>Кубенский водозабор 35/6кВ</t>
  </si>
  <si>
    <t>Карица* 35/10кВ</t>
  </si>
  <si>
    <t>Антушево* 110/35/10кВ</t>
  </si>
  <si>
    <t>Устье* 110/10кВ</t>
  </si>
  <si>
    <t>Кзагр. макс. N-1</t>
  </si>
  <si>
    <t>TORc</t>
  </si>
  <si>
    <t>04:30-05:00</t>
  </si>
  <si>
    <t>Б-Суда* 35/10кВ</t>
  </si>
  <si>
    <t>Вешняки* 35/10кВ</t>
  </si>
  <si>
    <t>Пяжелка* 35/10кВ</t>
  </si>
  <si>
    <t>Царева* 110/35/10кВ</t>
  </si>
  <si>
    <t>Ида* 35/10кВ</t>
  </si>
  <si>
    <t>Великодворье* 35/10кВ</t>
  </si>
  <si>
    <t>Д.Починок* 35/10кВ</t>
  </si>
  <si>
    <t>Мосеево* 35/10кВ</t>
  </si>
  <si>
    <t>Н.Енангск* 35/10кВ</t>
  </si>
  <si>
    <t>Свигра* 35/0,4кВ</t>
  </si>
  <si>
    <t>У.Алексеево* 110/35/10кВ</t>
  </si>
  <si>
    <t>Нифантово* 110/35/10кВ</t>
  </si>
  <si>
    <t>Андога* 35/10кВ</t>
  </si>
  <si>
    <t>В.Ентала* 35/10кВ</t>
  </si>
  <si>
    <t>Вострое* 110/10кВ</t>
  </si>
  <si>
    <t>Мочала* 35/10кВ</t>
  </si>
  <si>
    <t>Белоусово* 110/35/10/6кВ</t>
  </si>
  <si>
    <t>Власьевская* 110/10кВ</t>
  </si>
  <si>
    <t>Чарозеро* 35/10кВ</t>
  </si>
  <si>
    <t>Артюшино* 35/10кВ</t>
  </si>
  <si>
    <t>Золотавцево* 35/10кВ</t>
  </si>
  <si>
    <t>Морозовица* 35/10кВ</t>
  </si>
  <si>
    <t>Демино* 35/10кВ</t>
  </si>
  <si>
    <t>Городищна* 35/10кВ</t>
  </si>
  <si>
    <t>Ягница* 35/10кВ</t>
  </si>
  <si>
    <t>Северная* 35/0,4кВ</t>
  </si>
  <si>
    <t>Итог 3,4</t>
  </si>
  <si>
    <t>Дружба* 35/10кВ</t>
  </si>
  <si>
    <t>TDQ</t>
  </si>
  <si>
    <t>Домозерово* 35/10кВ</t>
  </si>
  <si>
    <t>17.06.2015 (ЛРД)</t>
  </si>
  <si>
    <t>Подольская* 35/10кВ</t>
  </si>
  <si>
    <t>Заполье* 110/10кВ</t>
  </si>
  <si>
    <t>Кьярда* 35/10кВ</t>
  </si>
  <si>
    <t>Лукинское* 35/10кВ</t>
  </si>
  <si>
    <t>21:30 - 22:00</t>
  </si>
  <si>
    <t>Тиманово* 35/10кВ</t>
  </si>
  <si>
    <t>Благовещенье* 35/10кВ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</si>
</sst>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0" fillId="5" borderId="14" xfId="0" applyFill="1" applyBorder="1" applyAlignment="1">
      <alignment horizontal="left" vertical="center" wrapText="1"/>
    </xf>
    <xf numFmtId="0" fontId="0" fillId="6" borderId="15" xfId="0" applyFill="1" applyBorder="1" applyAlignment="1">
      <alignment horizontal="left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5" borderId="15" xfId="0" applyFill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6" borderId="24" xfId="0" applyFill="1" applyBorder="1" applyAlignment="1">
      <alignment horizontal="left" vertical="center" wrapText="1"/>
    </xf>
    <xf numFmtId="2" fontId="0" fillId="0" borderId="16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3" fillId="8" borderId="12" xfId="0" applyNumberFormat="1" applyFont="1" applyFill="1" applyBorder="1" applyAlignment="1">
      <alignment horizontal="center" vertical="center"/>
    </xf>
    <xf numFmtId="2" fontId="3" fillId="8" borderId="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2" fontId="3" fillId="8" borderId="10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7" borderId="12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8" borderId="2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20" fontId="5" fillId="0" borderId="22" xfId="0" applyNumberFormat="1" applyFont="1" applyBorder="1" applyAlignment="1">
      <alignment horizontal="center" vertical="center"/>
    </xf>
    <xf numFmtId="2" fontId="3" fillId="3" borderId="27" xfId="0" applyNumberFormat="1" applyFont="1" applyFill="1" applyBorder="1" applyAlignment="1">
      <alignment horizontal="center" vertical="center"/>
    </xf>
    <xf numFmtId="0" fontId="0" fillId="6" borderId="14" xfId="0" applyFill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8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2" fontId="3" fillId="8" borderId="16" xfId="0" applyNumberFormat="1" applyFont="1" applyFill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3" fillId="3" borderId="26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7" borderId="16" xfId="0" applyFill="1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2" fontId="3" fillId="8" borderId="29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3" fontId="0" fillId="7" borderId="3" xfId="0" applyNumberForma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0" fillId="6" borderId="21" xfId="0" applyFill="1" applyBorder="1" applyAlignment="1">
      <alignment horizontal="left" vertical="center" wrapText="1"/>
    </xf>
    <xf numFmtId="0" fontId="0" fillId="6" borderId="14" xfId="0" applyFill="1" applyBorder="1" applyAlignment="1">
      <alignment vertical="center" wrapText="1"/>
    </xf>
    <xf numFmtId="2" fontId="3" fillId="3" borderId="2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3" fontId="0" fillId="9" borderId="16" xfId="0" applyNumberFormat="1" applyFill="1" applyBorder="1" applyAlignment="1">
      <alignment horizontal="center" vertical="center"/>
    </xf>
    <xf numFmtId="3" fontId="0" fillId="12" borderId="3" xfId="0" applyNumberFormat="1" applyFill="1" applyBorder="1" applyAlignment="1">
      <alignment horizontal="center" vertical="center"/>
    </xf>
    <xf numFmtId="2" fontId="0" fillId="0" borderId="12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29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13" borderId="12" xfId="0" applyNumberFormat="1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center" vertical="center"/>
    </xf>
    <xf numFmtId="3" fontId="0" fillId="13" borderId="3" xfId="0" applyNumberForma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 vertical="center"/>
    </xf>
    <xf numFmtId="3" fontId="0" fillId="13" borderId="2" xfId="0" applyNumberForma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/>
    </xf>
    <xf numFmtId="3" fontId="3" fillId="13" borderId="6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8" borderId="12" xfId="0" applyNumberFormat="1" applyFont="1" applyFill="1" applyBorder="1" applyAlignment="1">
      <alignment horizontal="center" vertical="center"/>
    </xf>
    <xf numFmtId="2" fontId="3" fillId="8" borderId="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2" fontId="3" fillId="8" borderId="10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8" borderId="2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2" fontId="3" fillId="8" borderId="16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14" fontId="3" fillId="10" borderId="32" xfId="0" applyNumberFormat="1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horizontal="center" vertical="center" wrapText="1"/>
    </xf>
    <xf numFmtId="2" fontId="3" fillId="2" borderId="35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29" xfId="0" applyNumberFormat="1" applyFont="1" applyFill="1" applyBorder="1" applyAlignment="1">
      <alignment horizontal="center" vertical="center" wrapText="1"/>
    </xf>
    <xf numFmtId="2" fontId="3" fillId="2" borderId="31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36" xfId="0" applyNumberFormat="1" applyFont="1" applyFill="1" applyBorder="1" applyAlignment="1">
      <alignment horizontal="center" vertical="center" wrapText="1"/>
    </xf>
    <xf numFmtId="0" fontId="0" fillId="6" borderId="21" xfId="0" applyFill="1" applyBorder="1" applyAlignment="1">
      <alignment horizontal="left" vertical="center" wrapText="1"/>
    </xf>
    <xf numFmtId="0" fontId="0" fillId="6" borderId="22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30" xfId="0" applyNumberFormat="1" applyFont="1" applyFill="1" applyBorder="1" applyAlignment="1">
      <alignment horizontal="center" vertical="center" wrapText="1"/>
    </xf>
    <xf numFmtId="0" fontId="3" fillId="11" borderId="32" xfId="0" applyFont="1" applyFill="1" applyBorder="1" applyAlignment="1">
      <alignment horizontal="center" vertical="center"/>
    </xf>
    <xf numFmtId="0" fontId="3" fillId="11" borderId="3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35" xfId="0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24" xfId="0" applyFill="1" applyBorder="1" applyAlignment="1">
      <alignment horizontal="left" vertical="center" wrapText="1"/>
    </xf>
    <xf numFmtId="0" fontId="0" fillId="6" borderId="35" xfId="0" applyFill="1" applyBorder="1" applyAlignment="1">
      <alignment horizontal="left" vertical="center" wrapText="1"/>
    </xf>
    <xf numFmtId="0" fontId="0" fillId="6" borderId="30" xfId="0" applyFill="1" applyBorder="1" applyAlignment="1">
      <alignment horizontal="left" vertical="center" wrapText="1"/>
    </xf>
    <xf numFmtId="0" fontId="0" fillId="5" borderId="25" xfId="0" applyFill="1" applyBorder="1" applyAlignment="1">
      <alignment horizontal="left" vertical="center" wrapText="1"/>
    </xf>
    <xf numFmtId="0" fontId="0" fillId="5" borderId="30" xfId="0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315"/>
  <sheetViews>
    <sheetView workbookViewId="0">
      <pane xSplit="4" ySplit="4" topLeftCell="E137" activePane="bottomRight" state="frozen"/>
      <selection pane="topRight" activeCell="K1" sqref="K1"/>
      <selection pane="bottomLeft" activeCell="A5" sqref="A5"/>
      <selection pane="bottomRight" activeCell="S14" sqref="S14"/>
    </sheetView>
  </sheetViews>
  <sheetFormatPr defaultColWidth="6.7109375" defaultRowHeight="12.75"/>
  <cols>
    <col min="1" max="1" width="15.7109375" style="76" customWidth="1"/>
    <col min="2" max="2" width="7.7109375" style="76" customWidth="1"/>
    <col min="3" max="3" width="6.7109375" style="76" customWidth="1"/>
    <col min="4" max="4" width="7.7109375" style="76" customWidth="1"/>
    <col min="5" max="5" width="11.5703125" style="76" customWidth="1"/>
    <col min="6" max="7" width="6.7109375" style="76" customWidth="1"/>
    <col min="8" max="8" width="7.28515625" style="76" customWidth="1"/>
    <col min="9" max="10" width="7.42578125" style="76" customWidth="1"/>
    <col min="11" max="11" width="7.140625" style="76" customWidth="1"/>
    <col min="12" max="12" width="5.85546875" style="76" customWidth="1"/>
    <col min="13" max="13" width="11.5703125" style="76" customWidth="1"/>
    <col min="14" max="16" width="6.7109375" style="76" customWidth="1"/>
    <col min="17" max="18" width="7.42578125" style="76" customWidth="1"/>
    <col min="19" max="19" width="7.140625" style="76" customWidth="1"/>
    <col min="20" max="20" width="5.85546875" style="76" customWidth="1"/>
    <col min="21" max="26" width="6.7109375" style="76" customWidth="1"/>
    <col min="27" max="27" width="11.5703125" style="76" customWidth="1"/>
    <col min="28" max="30" width="6.7109375" style="76" customWidth="1"/>
    <col min="31" max="32" width="7.42578125" style="76" customWidth="1"/>
    <col min="33" max="33" width="7.140625" style="76" customWidth="1"/>
    <col min="34" max="34" width="5.85546875" style="76" customWidth="1"/>
    <col min="35" max="35" width="11.5703125" style="76" customWidth="1"/>
    <col min="36" max="38" width="6.7109375" style="76" customWidth="1"/>
    <col min="39" max="40" width="7.42578125" style="76" customWidth="1"/>
    <col min="41" max="41" width="7.140625" style="76" customWidth="1"/>
    <col min="42" max="42" width="5.85546875" style="76" customWidth="1"/>
    <col min="43" max="48" width="6.7109375" style="76" customWidth="1"/>
    <col min="49" max="49" width="11.5703125" style="76" customWidth="1"/>
    <col min="50" max="52" width="6.7109375" style="76" customWidth="1"/>
    <col min="53" max="54" width="7.42578125" style="76" customWidth="1"/>
    <col min="55" max="55" width="7.140625" style="76" customWidth="1"/>
    <col min="56" max="56" width="5.85546875" style="76" customWidth="1"/>
    <col min="57" max="57" width="11.5703125" style="76" customWidth="1"/>
    <col min="58" max="60" width="6.7109375" style="76" customWidth="1"/>
    <col min="61" max="62" width="7.42578125" style="76" customWidth="1"/>
    <col min="63" max="63" width="7.140625" style="76" customWidth="1"/>
    <col min="64" max="64" width="5.85546875" style="76" customWidth="1"/>
    <col min="65" max="70" width="6.7109375" style="76" customWidth="1"/>
    <col min="71" max="71" width="11.5703125" style="76" customWidth="1"/>
    <col min="72" max="74" width="6.7109375" style="76" customWidth="1"/>
    <col min="75" max="76" width="7.42578125" style="76" customWidth="1"/>
    <col min="77" max="77" width="7.140625" style="76" customWidth="1"/>
    <col min="78" max="78" width="5.85546875" style="76" customWidth="1"/>
    <col min="79" max="79" width="11.5703125" style="76" customWidth="1"/>
    <col min="80" max="82" width="6.7109375" style="76" customWidth="1"/>
    <col min="83" max="84" width="7.42578125" style="76" customWidth="1"/>
    <col min="85" max="85" width="7.140625" style="76" customWidth="1"/>
    <col min="86" max="86" width="5.85546875" style="76" customWidth="1"/>
    <col min="87" max="92" width="6.7109375" style="76" customWidth="1"/>
    <col min="93" max="93" width="11.7109375" style="76" customWidth="1"/>
    <col min="94" max="95" width="6.7109375" style="76" customWidth="1"/>
    <col min="96" max="98" width="7.28515625" style="76" customWidth="1"/>
    <col min="99" max="99" width="6.7109375" style="76" customWidth="1"/>
    <col min="100" max="100" width="5.7109375" style="76" customWidth="1"/>
    <col min="101" max="101" width="11.7109375" style="76" customWidth="1"/>
    <col min="102" max="103" width="6.7109375" style="76" customWidth="1"/>
    <col min="104" max="106" width="7.28515625" style="76" customWidth="1"/>
    <col min="107" max="107" width="6.7109375" style="76" customWidth="1"/>
    <col min="108" max="108" width="5.7109375" style="76" customWidth="1"/>
    <col min="109" max="114" width="6.7109375" style="76" customWidth="1"/>
    <col min="115" max="115" width="11.7109375" style="76" customWidth="1"/>
    <col min="116" max="117" width="6.7109375" style="76" customWidth="1"/>
    <col min="118" max="120" width="7.28515625" style="76" customWidth="1"/>
    <col min="121" max="121" width="6.7109375" style="76" customWidth="1"/>
    <col min="122" max="122" width="5.7109375" style="76" customWidth="1"/>
    <col min="123" max="123" width="11.7109375" style="76" customWidth="1"/>
    <col min="124" max="16384" width="6.7109375" style="76"/>
  </cols>
  <sheetData>
    <row r="1" spans="1:12" ht="13.5" thickBot="1">
      <c r="A1" s="246" t="s">
        <v>173</v>
      </c>
      <c r="B1" s="247"/>
      <c r="C1" s="247"/>
      <c r="D1" s="247"/>
      <c r="E1" s="215" t="s">
        <v>286</v>
      </c>
      <c r="F1" s="216"/>
      <c r="G1" s="216"/>
      <c r="H1" s="216"/>
      <c r="I1" s="216"/>
      <c r="J1" s="216"/>
      <c r="K1" s="216"/>
      <c r="L1" s="217"/>
    </row>
    <row r="2" spans="1:12" ht="12.75" customHeight="1">
      <c r="A2" s="236" t="s">
        <v>18</v>
      </c>
      <c r="B2" s="234" t="s">
        <v>12</v>
      </c>
      <c r="C2" s="234" t="s">
        <v>27</v>
      </c>
      <c r="D2" s="234" t="s">
        <v>176</v>
      </c>
      <c r="E2" s="218" t="s">
        <v>17</v>
      </c>
      <c r="F2" s="221" t="s">
        <v>16</v>
      </c>
      <c r="G2" s="221" t="s">
        <v>15</v>
      </c>
      <c r="H2" s="221" t="s">
        <v>14</v>
      </c>
      <c r="I2" s="221" t="s">
        <v>11</v>
      </c>
      <c r="J2" s="221" t="s">
        <v>253</v>
      </c>
      <c r="K2" s="221" t="s">
        <v>2</v>
      </c>
      <c r="L2" s="225" t="s">
        <v>3</v>
      </c>
    </row>
    <row r="3" spans="1:12" ht="12.75" customHeight="1">
      <c r="A3" s="237"/>
      <c r="B3" s="235"/>
      <c r="C3" s="235"/>
      <c r="D3" s="235"/>
      <c r="E3" s="219"/>
      <c r="F3" s="222"/>
      <c r="G3" s="222"/>
      <c r="H3" s="222"/>
      <c r="I3" s="223"/>
      <c r="J3" s="223"/>
      <c r="K3" s="223"/>
      <c r="L3" s="226"/>
    </row>
    <row r="4" spans="1:12" ht="12.75" customHeight="1" thickBot="1">
      <c r="A4" s="238"/>
      <c r="B4" s="239"/>
      <c r="C4" s="239"/>
      <c r="D4" s="239"/>
      <c r="E4" s="220"/>
      <c r="F4" s="137" t="s">
        <v>8</v>
      </c>
      <c r="G4" s="137" t="s">
        <v>9</v>
      </c>
      <c r="H4" s="137" t="s">
        <v>10</v>
      </c>
      <c r="I4" s="224"/>
      <c r="J4" s="224"/>
      <c r="K4" s="224"/>
      <c r="L4" s="227"/>
    </row>
    <row r="5" spans="1:12">
      <c r="A5" s="231" t="s">
        <v>242</v>
      </c>
      <c r="B5" s="1" t="s">
        <v>0</v>
      </c>
      <c r="C5" s="1" t="s">
        <v>219</v>
      </c>
      <c r="D5" s="22">
        <v>40000</v>
      </c>
      <c r="E5" s="34" t="s">
        <v>34</v>
      </c>
      <c r="F5" s="22">
        <v>8289.6</v>
      </c>
      <c r="G5" s="22">
        <v>2534.4</v>
      </c>
      <c r="H5" s="22">
        <f t="shared" ref="H5:H19" si="0">SQRT(F5^2+G5^2)</f>
        <v>8668.3707534922614</v>
      </c>
      <c r="I5" s="15">
        <f>H5/$D5</f>
        <v>0.21670926883730654</v>
      </c>
      <c r="J5" s="68">
        <f>H7/$D5</f>
        <v>0.38901387635918588</v>
      </c>
      <c r="K5" s="42">
        <v>0.67417626906756933</v>
      </c>
      <c r="L5" s="145">
        <v>0.32511632511632499</v>
      </c>
    </row>
    <row r="6" spans="1:12">
      <c r="A6" s="232"/>
      <c r="B6" s="4" t="s">
        <v>1</v>
      </c>
      <c r="C6" s="44" t="s">
        <v>219</v>
      </c>
      <c r="D6" s="23">
        <v>40000</v>
      </c>
      <c r="E6" s="35" t="s">
        <v>34</v>
      </c>
      <c r="F6" s="23">
        <v>6679.2</v>
      </c>
      <c r="G6" s="23">
        <v>1716</v>
      </c>
      <c r="H6" s="23">
        <f t="shared" si="0"/>
        <v>6896.1125744871651</v>
      </c>
      <c r="I6" s="17">
        <f>H6/$D6</f>
        <v>0.17240281436217914</v>
      </c>
      <c r="J6" s="67">
        <f>H7/$D6</f>
        <v>0.38901387635918588</v>
      </c>
      <c r="K6" s="64">
        <v>0.67119379856772621</v>
      </c>
      <c r="L6" s="146">
        <v>0.28037037037037033</v>
      </c>
    </row>
    <row r="7" spans="1:12" ht="13.5" thickBot="1">
      <c r="A7" s="232"/>
      <c r="B7" s="4" t="s">
        <v>4</v>
      </c>
      <c r="C7" s="4"/>
      <c r="D7" s="23"/>
      <c r="E7" s="35" t="s">
        <v>34</v>
      </c>
      <c r="F7" s="51">
        <v>14968.8</v>
      </c>
      <c r="G7" s="51">
        <v>4250.3999999999996</v>
      </c>
      <c r="H7" s="51">
        <f t="shared" si="0"/>
        <v>15560.555054367436</v>
      </c>
      <c r="I7" s="17"/>
      <c r="J7" s="49"/>
      <c r="K7" s="64">
        <v>0.67288007172008046</v>
      </c>
      <c r="L7" s="146">
        <v>0.30520301082358114</v>
      </c>
    </row>
    <row r="8" spans="1:12">
      <c r="A8" s="231" t="s">
        <v>70</v>
      </c>
      <c r="B8" s="95" t="s">
        <v>0</v>
      </c>
      <c r="C8" s="95" t="s">
        <v>31</v>
      </c>
      <c r="D8" s="120">
        <v>40000</v>
      </c>
      <c r="E8" s="34" t="s">
        <v>19</v>
      </c>
      <c r="F8" s="22">
        <v>4933.6000000000004</v>
      </c>
      <c r="G8" s="22">
        <v>1980</v>
      </c>
      <c r="H8" s="22">
        <f t="shared" si="0"/>
        <v>5316.089630546122</v>
      </c>
      <c r="I8" s="15">
        <f>H8/$D8</f>
        <v>0.13290224076365306</v>
      </c>
      <c r="J8" s="68">
        <f>H10/$D8</f>
        <v>0.55904374686509095</v>
      </c>
      <c r="K8" s="42">
        <v>0.75177088501323996</v>
      </c>
      <c r="L8" s="145">
        <v>0.34551010916370029</v>
      </c>
    </row>
    <row r="9" spans="1:12">
      <c r="A9" s="232"/>
      <c r="B9" s="96" t="s">
        <v>1</v>
      </c>
      <c r="C9" s="96" t="s">
        <v>31</v>
      </c>
      <c r="D9" s="97">
        <v>40000</v>
      </c>
      <c r="E9" s="35" t="s">
        <v>19</v>
      </c>
      <c r="F9" s="23">
        <v>15633.743999999999</v>
      </c>
      <c r="G9" s="23">
        <v>6796.8</v>
      </c>
      <c r="H9" s="23">
        <f t="shared" si="0"/>
        <v>17047.300129273724</v>
      </c>
      <c r="I9" s="17">
        <f>H9/$D9</f>
        <v>0.42618250323184309</v>
      </c>
      <c r="J9" s="67">
        <f>H10/$D9</f>
        <v>0.55904374686509095</v>
      </c>
      <c r="K9" s="64">
        <v>0.68188589320042325</v>
      </c>
      <c r="L9" s="146">
        <v>0.42565596203846728</v>
      </c>
    </row>
    <row r="10" spans="1:12" ht="13.5" thickBot="1">
      <c r="A10" s="232"/>
      <c r="B10" s="96" t="s">
        <v>4</v>
      </c>
      <c r="C10" s="96"/>
      <c r="D10" s="97"/>
      <c r="E10" s="35" t="s">
        <v>19</v>
      </c>
      <c r="F10" s="51">
        <v>20567.343999999997</v>
      </c>
      <c r="G10" s="51">
        <v>8776.7999999999993</v>
      </c>
      <c r="H10" s="51">
        <f t="shared" si="0"/>
        <v>22361.74987460364</v>
      </c>
      <c r="I10" s="17"/>
      <c r="J10" s="49"/>
      <c r="K10" s="64">
        <v>0.69793536375980503</v>
      </c>
      <c r="L10" s="146">
        <v>0.40474775227918358</v>
      </c>
    </row>
    <row r="11" spans="1:12">
      <c r="A11" s="231" t="s">
        <v>73</v>
      </c>
      <c r="B11" s="1" t="s">
        <v>0</v>
      </c>
      <c r="C11" s="1" t="s">
        <v>31</v>
      </c>
      <c r="D11" s="22">
        <v>25000</v>
      </c>
      <c r="E11" s="69" t="s">
        <v>191</v>
      </c>
      <c r="F11" s="22">
        <v>8367.9840000000004</v>
      </c>
      <c r="G11" s="22">
        <v>1940.8</v>
      </c>
      <c r="H11" s="22">
        <f t="shared" si="0"/>
        <v>8590.1024943976081</v>
      </c>
      <c r="I11" s="15">
        <f>H11/$D11</f>
        <v>0.34360409977590434</v>
      </c>
      <c r="J11" s="68">
        <f>H13/$D11</f>
        <v>0.5165687069996493</v>
      </c>
      <c r="K11" s="42">
        <v>0.83169669943331093</v>
      </c>
      <c r="L11" s="145">
        <v>0.31035870443783786</v>
      </c>
    </row>
    <row r="12" spans="1:12">
      <c r="A12" s="232"/>
      <c r="B12" s="4" t="s">
        <v>1</v>
      </c>
      <c r="C12" s="4" t="s">
        <v>31</v>
      </c>
      <c r="D12" s="23">
        <v>25000</v>
      </c>
      <c r="E12" s="70" t="s">
        <v>191</v>
      </c>
      <c r="F12" s="23">
        <v>4119.5999999999995</v>
      </c>
      <c r="G12" s="23">
        <v>1351.2</v>
      </c>
      <c r="H12" s="23">
        <f t="shared" si="0"/>
        <v>4335.5329084208315</v>
      </c>
      <c r="I12" s="17">
        <f>H12/$D12</f>
        <v>0.17342131633683325</v>
      </c>
      <c r="J12" s="67">
        <f>H13/$D12</f>
        <v>0.5165687069996493</v>
      </c>
      <c r="K12" s="64">
        <v>0.82467669194389548</v>
      </c>
      <c r="L12" s="146">
        <v>0.43144610162248787</v>
      </c>
    </row>
    <row r="13" spans="1:12" ht="13.5" thickBot="1">
      <c r="A13" s="233"/>
      <c r="B13" s="6" t="s">
        <v>4</v>
      </c>
      <c r="C13" s="6"/>
      <c r="D13" s="26"/>
      <c r="E13" s="37" t="s">
        <v>191</v>
      </c>
      <c r="F13" s="56">
        <v>12487.583999999999</v>
      </c>
      <c r="G13" s="56">
        <v>3292</v>
      </c>
      <c r="H13" s="51">
        <f t="shared" si="0"/>
        <v>12914.217674991232</v>
      </c>
      <c r="I13" s="17"/>
      <c r="J13" s="49"/>
      <c r="K13" s="28">
        <v>0.82884557911433998</v>
      </c>
      <c r="L13" s="147">
        <v>0.34964459630662464</v>
      </c>
    </row>
    <row r="14" spans="1:12">
      <c r="A14" s="228" t="s">
        <v>75</v>
      </c>
      <c r="B14" s="1" t="s">
        <v>0</v>
      </c>
      <c r="C14" s="1" t="s">
        <v>28</v>
      </c>
      <c r="D14" s="22">
        <v>4000</v>
      </c>
      <c r="E14" s="69"/>
      <c r="F14" s="22">
        <v>0</v>
      </c>
      <c r="G14" s="22">
        <v>0</v>
      </c>
      <c r="H14" s="22">
        <f t="shared" si="0"/>
        <v>0</v>
      </c>
      <c r="I14" s="15">
        <f>H14/$D14</f>
        <v>0</v>
      </c>
      <c r="J14" s="68">
        <f>H16/$D14</f>
        <v>0.30413812651491101</v>
      </c>
      <c r="K14" s="134" t="s">
        <v>38</v>
      </c>
      <c r="L14" s="145"/>
    </row>
    <row r="15" spans="1:12">
      <c r="A15" s="229"/>
      <c r="B15" s="4" t="s">
        <v>1</v>
      </c>
      <c r="C15" s="4" t="s">
        <v>28</v>
      </c>
      <c r="D15" s="23">
        <v>4000</v>
      </c>
      <c r="E15" s="70"/>
      <c r="F15" s="23">
        <v>1080</v>
      </c>
      <c r="G15" s="23">
        <v>560</v>
      </c>
      <c r="H15" s="23">
        <f t="shared" si="0"/>
        <v>1216.552506059644</v>
      </c>
      <c r="I15" s="17">
        <f>H15/$D15</f>
        <v>0.30413812651491101</v>
      </c>
      <c r="J15" s="67">
        <f>H16/$D15</f>
        <v>0.30413812651491101</v>
      </c>
      <c r="K15" s="132" t="s">
        <v>38</v>
      </c>
      <c r="L15" s="146">
        <v>0.48760330578512351</v>
      </c>
    </row>
    <row r="16" spans="1:12" ht="13.5" thickBot="1">
      <c r="A16" s="230"/>
      <c r="B16" s="6" t="s">
        <v>4</v>
      </c>
      <c r="C16" s="6"/>
      <c r="D16" s="26"/>
      <c r="E16" s="37"/>
      <c r="F16" s="56">
        <v>1080</v>
      </c>
      <c r="G16" s="56">
        <v>560</v>
      </c>
      <c r="H16" s="51">
        <f t="shared" si="0"/>
        <v>1216.552506059644</v>
      </c>
      <c r="I16" s="17"/>
      <c r="J16" s="49"/>
      <c r="K16" s="133" t="s">
        <v>38</v>
      </c>
      <c r="L16" s="147">
        <v>0.48760330578512351</v>
      </c>
    </row>
    <row r="17" spans="1:12">
      <c r="A17" s="228" t="s">
        <v>205</v>
      </c>
      <c r="B17" s="1" t="s">
        <v>0</v>
      </c>
      <c r="C17" s="1" t="s">
        <v>29</v>
      </c>
      <c r="D17" s="22">
        <v>4000</v>
      </c>
      <c r="E17" s="69" t="s">
        <v>13</v>
      </c>
      <c r="F17" s="22">
        <v>1601.6320000000001</v>
      </c>
      <c r="G17" s="22">
        <v>969.6</v>
      </c>
      <c r="H17" s="22">
        <f t="shared" si="0"/>
        <v>1872.2577876521173</v>
      </c>
      <c r="I17" s="15">
        <f>H17/$D17</f>
        <v>0.46806444691302934</v>
      </c>
      <c r="J17" s="68">
        <f>H19/$D17</f>
        <v>0.96385767182786974</v>
      </c>
      <c r="K17" s="42">
        <v>0.818706469705755</v>
      </c>
      <c r="L17" s="145">
        <v>0.65922242350022875</v>
      </c>
    </row>
    <row r="18" spans="1:12">
      <c r="A18" s="229"/>
      <c r="B18" s="4" t="s">
        <v>1</v>
      </c>
      <c r="C18" s="4" t="s">
        <v>29</v>
      </c>
      <c r="D18" s="23">
        <v>4000</v>
      </c>
      <c r="E18" s="70" t="s">
        <v>36</v>
      </c>
      <c r="F18" s="23">
        <v>1878.40625</v>
      </c>
      <c r="G18" s="23">
        <v>1046.4000000000001</v>
      </c>
      <c r="H18" s="23">
        <f t="shared" si="0"/>
        <v>2150.2006883170375</v>
      </c>
      <c r="I18" s="17">
        <f>H18/$D18</f>
        <v>0.53755017207925937</v>
      </c>
      <c r="J18" s="67">
        <f>H19/$D18</f>
        <v>0.96385767182786974</v>
      </c>
      <c r="K18" s="64">
        <v>0.84734344529855332</v>
      </c>
      <c r="L18" s="146">
        <v>0.56175791085503812</v>
      </c>
    </row>
    <row r="19" spans="1:12" ht="13.5" thickBot="1">
      <c r="A19" s="230"/>
      <c r="B19" s="6" t="s">
        <v>4</v>
      </c>
      <c r="C19" s="6"/>
      <c r="D19" s="26"/>
      <c r="E19" s="37" t="s">
        <v>13</v>
      </c>
      <c r="F19" s="56">
        <v>3348.8382499999998</v>
      </c>
      <c r="G19" s="56">
        <v>1910.4</v>
      </c>
      <c r="H19" s="51">
        <f t="shared" si="0"/>
        <v>3855.4306873114788</v>
      </c>
      <c r="I19" s="17"/>
      <c r="J19" s="49"/>
      <c r="K19" s="28">
        <v>0.86946332838129803</v>
      </c>
      <c r="L19" s="147">
        <v>0.6052523736382166</v>
      </c>
    </row>
    <row r="20" spans="1:12">
      <c r="A20" s="228" t="s">
        <v>225</v>
      </c>
      <c r="B20" s="1" t="s">
        <v>0</v>
      </c>
      <c r="C20" s="1" t="s">
        <v>29</v>
      </c>
      <c r="D20" s="22">
        <v>4000</v>
      </c>
      <c r="E20" s="69" t="s">
        <v>64</v>
      </c>
      <c r="F20" s="22">
        <v>1959.6</v>
      </c>
      <c r="G20" s="22">
        <v>1262.4000000000001</v>
      </c>
      <c r="H20" s="22">
        <f>SQRT(F20^2+G20^2)</f>
        <v>2331.0267952127879</v>
      </c>
      <c r="I20" s="15">
        <f>H20/$D20</f>
        <v>0.58275669880319692</v>
      </c>
      <c r="J20" s="68">
        <f>H22/$D20</f>
        <v>1.0708974168374219</v>
      </c>
      <c r="K20" s="42">
        <v>0.67737864569813389</v>
      </c>
      <c r="L20" s="145">
        <v>0.65091143122148853</v>
      </c>
    </row>
    <row r="21" spans="1:12">
      <c r="A21" s="229"/>
      <c r="B21" s="4" t="s">
        <v>1</v>
      </c>
      <c r="C21" s="4" t="s">
        <v>29</v>
      </c>
      <c r="D21" s="23">
        <v>4000</v>
      </c>
      <c r="E21" s="70" t="s">
        <v>69</v>
      </c>
      <c r="F21" s="23">
        <v>1670.625</v>
      </c>
      <c r="G21" s="23">
        <v>1142.4000000000001</v>
      </c>
      <c r="H21" s="23">
        <f>SQRT(F21^2+G21^2)</f>
        <v>2023.8739216228366</v>
      </c>
      <c r="I21" s="17">
        <f>H21/$D21</f>
        <v>0.50596848040570919</v>
      </c>
      <c r="J21" s="67">
        <f>H22/$D21</f>
        <v>1.0708974168374219</v>
      </c>
      <c r="K21" s="64">
        <v>0.77350180148975478</v>
      </c>
      <c r="L21" s="146">
        <v>0.65063640456744043</v>
      </c>
    </row>
    <row r="22" spans="1:12" ht="13.5" thickBot="1">
      <c r="A22" s="230"/>
      <c r="B22" s="6" t="s">
        <v>4</v>
      </c>
      <c r="C22" s="6"/>
      <c r="D22" s="26"/>
      <c r="E22" s="37" t="s">
        <v>64</v>
      </c>
      <c r="F22" s="56">
        <v>3570.6149999999998</v>
      </c>
      <c r="G22" s="56">
        <v>2366.4</v>
      </c>
      <c r="H22" s="51">
        <f>SQRT(F22^2+G22^2)</f>
        <v>4283.5896673496873</v>
      </c>
      <c r="I22" s="17"/>
      <c r="J22" s="49"/>
      <c r="K22" s="28">
        <v>0.73379758547365659</v>
      </c>
      <c r="L22" s="147">
        <v>0.65077442075327219</v>
      </c>
    </row>
    <row r="23" spans="1:12">
      <c r="A23" s="228" t="s">
        <v>204</v>
      </c>
      <c r="B23" s="1" t="s">
        <v>0</v>
      </c>
      <c r="C23" s="1" t="s">
        <v>29</v>
      </c>
      <c r="D23" s="22">
        <v>2500</v>
      </c>
      <c r="E23" s="69" t="s">
        <v>26</v>
      </c>
      <c r="F23" s="22">
        <v>1206</v>
      </c>
      <c r="G23" s="22">
        <v>871.2</v>
      </c>
      <c r="H23" s="22">
        <f t="shared" ref="H23:H54" si="1">SQRT(F23^2+G23^2)</f>
        <v>1487.7585287942395</v>
      </c>
      <c r="I23" s="15">
        <f>H23/$D23</f>
        <v>0.59510341151769586</v>
      </c>
      <c r="J23" s="68">
        <f>H25/$D23</f>
        <v>0.93615038791852234</v>
      </c>
      <c r="K23" s="42">
        <v>0.85151247449631728</v>
      </c>
      <c r="L23" s="145">
        <v>0.76418964274171552</v>
      </c>
    </row>
    <row r="24" spans="1:12">
      <c r="A24" s="229"/>
      <c r="B24" s="4" t="s">
        <v>1</v>
      </c>
      <c r="C24" s="4" t="s">
        <v>29</v>
      </c>
      <c r="D24" s="23">
        <v>2500</v>
      </c>
      <c r="E24" s="70" t="s">
        <v>122</v>
      </c>
      <c r="F24" s="23">
        <v>592.79999999999995</v>
      </c>
      <c r="G24" s="23">
        <v>698.4</v>
      </c>
      <c r="H24" s="23">
        <f t="shared" si="1"/>
        <v>916.06462654116274</v>
      </c>
      <c r="I24" s="17">
        <f>H24/$D24</f>
        <v>0.3664258506164651</v>
      </c>
      <c r="J24" s="67">
        <f>H25/$D24</f>
        <v>0.93615038791852234</v>
      </c>
      <c r="K24" s="64">
        <v>0.76976153308680806</v>
      </c>
      <c r="L24" s="146">
        <v>1.1431496147836864</v>
      </c>
    </row>
    <row r="25" spans="1:12" ht="13.5" thickBot="1">
      <c r="A25" s="230"/>
      <c r="B25" s="6" t="s">
        <v>4</v>
      </c>
      <c r="C25" s="6"/>
      <c r="D25" s="26"/>
      <c r="E25" s="37" t="s">
        <v>24</v>
      </c>
      <c r="F25" s="56">
        <v>1777.1999999999998</v>
      </c>
      <c r="G25" s="56">
        <v>1522.8000000000002</v>
      </c>
      <c r="H25" s="51">
        <f t="shared" si="1"/>
        <v>2340.375969796306</v>
      </c>
      <c r="I25" s="17"/>
      <c r="J25" s="49"/>
      <c r="K25" s="28">
        <v>0.83870144670858204</v>
      </c>
      <c r="L25" s="147">
        <v>0.88384594447468645</v>
      </c>
    </row>
    <row r="26" spans="1:12">
      <c r="A26" s="228" t="s">
        <v>210</v>
      </c>
      <c r="B26" s="1" t="s">
        <v>0</v>
      </c>
      <c r="C26" s="1" t="s">
        <v>29</v>
      </c>
      <c r="D26" s="22">
        <v>4000</v>
      </c>
      <c r="E26" s="69" t="s">
        <v>191</v>
      </c>
      <c r="F26" s="22">
        <v>355.59999999999997</v>
      </c>
      <c r="G26" s="22">
        <v>193.6</v>
      </c>
      <c r="H26" s="22">
        <f t="shared" si="1"/>
        <v>404.88556407953098</v>
      </c>
      <c r="I26" s="15">
        <f>H26/$D26</f>
        <v>0.10122139101988274</v>
      </c>
      <c r="J26" s="68">
        <f>H28/$D26</f>
        <v>0.20459065559499565</v>
      </c>
      <c r="K26" s="42">
        <v>0.78846369819808193</v>
      </c>
      <c r="L26" s="145">
        <v>0.64880131385623407</v>
      </c>
    </row>
    <row r="27" spans="1:12">
      <c r="A27" s="229"/>
      <c r="B27" s="4" t="s">
        <v>1</v>
      </c>
      <c r="C27" s="4" t="s">
        <v>29</v>
      </c>
      <c r="D27" s="23">
        <v>4000</v>
      </c>
      <c r="E27" s="70" t="s">
        <v>200</v>
      </c>
      <c r="F27" s="23">
        <v>376.88444444444445</v>
      </c>
      <c r="G27" s="23">
        <v>203.2</v>
      </c>
      <c r="H27" s="23">
        <f t="shared" si="1"/>
        <v>428.17300763149177</v>
      </c>
      <c r="I27" s="17">
        <f>H27/$D27</f>
        <v>0.10704325190787295</v>
      </c>
      <c r="J27" s="67">
        <f>H28/$D27</f>
        <v>0.20459065559499565</v>
      </c>
      <c r="K27" s="64">
        <v>0.8014048562615802</v>
      </c>
      <c r="L27" s="146">
        <v>0.60494248946589235</v>
      </c>
    </row>
    <row r="28" spans="1:12" ht="13.5" thickBot="1">
      <c r="A28" s="230"/>
      <c r="B28" s="6" t="s">
        <v>4</v>
      </c>
      <c r="C28" s="6"/>
      <c r="D28" s="26"/>
      <c r="E28" s="37" t="s">
        <v>191</v>
      </c>
      <c r="F28" s="56">
        <v>723.5244444444445</v>
      </c>
      <c r="G28" s="56">
        <v>382.4</v>
      </c>
      <c r="H28" s="51">
        <f t="shared" si="1"/>
        <v>818.36262237998255</v>
      </c>
      <c r="I28" s="17"/>
      <c r="J28" s="49"/>
      <c r="K28" s="28">
        <v>0.80887120842464699</v>
      </c>
      <c r="L28" s="147">
        <v>0.6258862068652058</v>
      </c>
    </row>
    <row r="29" spans="1:12">
      <c r="A29" s="228" t="s">
        <v>146</v>
      </c>
      <c r="B29" s="1" t="s">
        <v>0</v>
      </c>
      <c r="C29" s="1" t="s">
        <v>29</v>
      </c>
      <c r="D29" s="22">
        <v>4000</v>
      </c>
      <c r="E29" s="69"/>
      <c r="F29" s="22">
        <v>950</v>
      </c>
      <c r="G29" s="22">
        <v>520</v>
      </c>
      <c r="H29" s="22">
        <f t="shared" si="1"/>
        <v>1083.0050784737807</v>
      </c>
      <c r="I29" s="15">
        <f>H29/$D29</f>
        <v>0.2707512696184452</v>
      </c>
      <c r="J29" s="68">
        <f>H31/$D29</f>
        <v>0.41401237904197985</v>
      </c>
      <c r="K29" s="134" t="s">
        <v>38</v>
      </c>
      <c r="L29" s="145">
        <v>0.63288288288288286</v>
      </c>
    </row>
    <row r="30" spans="1:12">
      <c r="A30" s="229"/>
      <c r="B30" s="4" t="s">
        <v>1</v>
      </c>
      <c r="C30" s="4" t="s">
        <v>28</v>
      </c>
      <c r="D30" s="23">
        <v>4000</v>
      </c>
      <c r="E30" s="70"/>
      <c r="F30" s="23">
        <v>500</v>
      </c>
      <c r="G30" s="23">
        <v>280</v>
      </c>
      <c r="H30" s="23">
        <f t="shared" si="1"/>
        <v>573.0619512757761</v>
      </c>
      <c r="I30" s="17">
        <f>H30/$D30</f>
        <v>0.14326548781894402</v>
      </c>
      <c r="J30" s="67">
        <f>H31/$D30</f>
        <v>0.41401237904197985</v>
      </c>
      <c r="K30" s="132" t="s">
        <v>38</v>
      </c>
      <c r="L30" s="146">
        <v>0.60810810810810789</v>
      </c>
    </row>
    <row r="31" spans="1:12" ht="13.5" thickBot="1">
      <c r="A31" s="230"/>
      <c r="B31" s="6" t="s">
        <v>4</v>
      </c>
      <c r="C31" s="6"/>
      <c r="D31" s="26"/>
      <c r="E31" s="37"/>
      <c r="F31" s="56">
        <v>1450</v>
      </c>
      <c r="G31" s="56">
        <v>800</v>
      </c>
      <c r="H31" s="51">
        <f t="shared" si="1"/>
        <v>1656.0495161679194</v>
      </c>
      <c r="I31" s="17"/>
      <c r="J31" s="49"/>
      <c r="K31" s="133" t="s">
        <v>38</v>
      </c>
      <c r="L31" s="147">
        <v>0.62462462462462454</v>
      </c>
    </row>
    <row r="32" spans="1:12">
      <c r="A32" s="228" t="s">
        <v>147</v>
      </c>
      <c r="B32" s="1" t="s">
        <v>0</v>
      </c>
      <c r="C32" s="1" t="s">
        <v>29</v>
      </c>
      <c r="D32" s="22">
        <v>2500</v>
      </c>
      <c r="E32" s="69"/>
      <c r="F32" s="22">
        <v>500</v>
      </c>
      <c r="G32" s="22">
        <v>260</v>
      </c>
      <c r="H32" s="22">
        <f t="shared" si="1"/>
        <v>563.56011214421483</v>
      </c>
      <c r="I32" s="15">
        <f>H32/$D32</f>
        <v>0.22542404485768594</v>
      </c>
      <c r="J32" s="68">
        <f>H34/$D32</f>
        <v>0.32916864978305577</v>
      </c>
      <c r="K32" s="134" t="s">
        <v>38</v>
      </c>
      <c r="L32" s="145">
        <v>0.52888888888888885</v>
      </c>
    </row>
    <row r="33" spans="1:12">
      <c r="A33" s="229"/>
      <c r="B33" s="4" t="s">
        <v>1</v>
      </c>
      <c r="C33" s="4" t="s">
        <v>29</v>
      </c>
      <c r="D33" s="23">
        <v>2500</v>
      </c>
      <c r="E33" s="70"/>
      <c r="F33" s="23">
        <v>240</v>
      </c>
      <c r="G33" s="23">
        <v>100</v>
      </c>
      <c r="H33" s="23">
        <f t="shared" si="1"/>
        <v>260</v>
      </c>
      <c r="I33" s="17">
        <f>H33/$D33</f>
        <v>0.104</v>
      </c>
      <c r="J33" s="67">
        <f>H34/$D33</f>
        <v>0.32916864978305577</v>
      </c>
      <c r="K33" s="132" t="s">
        <v>38</v>
      </c>
      <c r="L33" s="146">
        <v>0.41999999999999993</v>
      </c>
    </row>
    <row r="34" spans="1:12" ht="13.5" thickBot="1">
      <c r="A34" s="230"/>
      <c r="B34" s="6" t="s">
        <v>4</v>
      </c>
      <c r="C34" s="6"/>
      <c r="D34" s="26"/>
      <c r="E34" s="37"/>
      <c r="F34" s="56">
        <v>740</v>
      </c>
      <c r="G34" s="56">
        <v>360</v>
      </c>
      <c r="H34" s="51">
        <f t="shared" si="1"/>
        <v>822.92162445763938</v>
      </c>
      <c r="I34" s="17"/>
      <c r="J34" s="49"/>
      <c r="K34" s="133" t="s">
        <v>38</v>
      </c>
      <c r="L34" s="147">
        <v>0.49538461538461537</v>
      </c>
    </row>
    <row r="35" spans="1:12" ht="13.5" thickBot="1">
      <c r="A35" s="38" t="s">
        <v>216</v>
      </c>
      <c r="B35" s="98" t="s">
        <v>0</v>
      </c>
      <c r="C35" s="98" t="s">
        <v>29</v>
      </c>
      <c r="D35" s="99">
        <v>2500</v>
      </c>
      <c r="E35" s="101"/>
      <c r="F35" s="102">
        <v>100</v>
      </c>
      <c r="G35" s="102">
        <v>50</v>
      </c>
      <c r="H35" s="53">
        <f t="shared" si="1"/>
        <v>111.80339887498948</v>
      </c>
      <c r="I35" s="12">
        <f>H35/$D35</f>
        <v>4.4721359549995794E-2</v>
      </c>
      <c r="J35" s="100" t="s">
        <v>38</v>
      </c>
      <c r="K35" s="136" t="s">
        <v>38</v>
      </c>
      <c r="L35" s="148">
        <v>0.64864864864864846</v>
      </c>
    </row>
    <row r="36" spans="1:12">
      <c r="A36" s="231" t="s">
        <v>67</v>
      </c>
      <c r="B36" s="95" t="s">
        <v>0</v>
      </c>
      <c r="C36" s="95" t="s">
        <v>68</v>
      </c>
      <c r="D36" s="74">
        <v>40500</v>
      </c>
      <c r="E36" s="34" t="s">
        <v>24</v>
      </c>
      <c r="F36" s="22">
        <v>8086</v>
      </c>
      <c r="G36" s="22">
        <v>5312</v>
      </c>
      <c r="H36" s="22">
        <f t="shared" si="1"/>
        <v>9674.7475419258353</v>
      </c>
      <c r="I36" s="15">
        <f>H36/$D36</f>
        <v>0.23888265535619346</v>
      </c>
      <c r="J36" s="68">
        <f>H38/$D36</f>
        <v>0.59892164295038719</v>
      </c>
      <c r="K36" s="42">
        <v>0.72248721723399423</v>
      </c>
      <c r="L36" s="145">
        <v>0.59738462073522758</v>
      </c>
    </row>
    <row r="37" spans="1:12">
      <c r="A37" s="232"/>
      <c r="B37" s="96" t="s">
        <v>1</v>
      </c>
      <c r="C37" s="96" t="s">
        <v>31</v>
      </c>
      <c r="D37" s="97">
        <v>40000</v>
      </c>
      <c r="E37" s="35" t="s">
        <v>37</v>
      </c>
      <c r="F37" s="23">
        <v>14718.000000000002</v>
      </c>
      <c r="G37" s="23">
        <v>8115.52</v>
      </c>
      <c r="H37" s="23">
        <f t="shared" si="1"/>
        <v>16807.176707299775</v>
      </c>
      <c r="I37" s="17">
        <f>H37/$D37</f>
        <v>0.42017941768249439</v>
      </c>
      <c r="J37" s="67">
        <f>H38/$D37</f>
        <v>0.606408163487267</v>
      </c>
      <c r="K37" s="64">
        <v>0.73095007808828505</v>
      </c>
      <c r="L37" s="146">
        <v>0.54483745674245765</v>
      </c>
    </row>
    <row r="38" spans="1:12" ht="13.5" thickBot="1">
      <c r="A38" s="232"/>
      <c r="B38" s="96" t="s">
        <v>4</v>
      </c>
      <c r="C38" s="96"/>
      <c r="D38" s="97"/>
      <c r="E38" s="35" t="s">
        <v>37</v>
      </c>
      <c r="F38" s="51">
        <v>20922</v>
      </c>
      <c r="G38" s="51">
        <v>12273.52</v>
      </c>
      <c r="H38" s="51">
        <f t="shared" si="1"/>
        <v>24256.326539490681</v>
      </c>
      <c r="I38" s="17"/>
      <c r="J38" s="49"/>
      <c r="K38" s="64">
        <v>0.7944002751182544</v>
      </c>
      <c r="L38" s="146">
        <v>0.56360328474641797</v>
      </c>
    </row>
    <row r="39" spans="1:12">
      <c r="A39" s="231" t="s">
        <v>74</v>
      </c>
      <c r="B39" s="1" t="s">
        <v>0</v>
      </c>
      <c r="C39" s="1" t="s">
        <v>31</v>
      </c>
      <c r="D39" s="22">
        <v>10000</v>
      </c>
      <c r="E39" s="69" t="s">
        <v>13</v>
      </c>
      <c r="F39" s="22">
        <v>4377.3999999999996</v>
      </c>
      <c r="G39" s="22">
        <v>2577.6</v>
      </c>
      <c r="H39" s="22">
        <f t="shared" si="1"/>
        <v>5079.9264286011066</v>
      </c>
      <c r="I39" s="15">
        <f>H39/$D39</f>
        <v>0.5079926428601107</v>
      </c>
      <c r="J39" s="68">
        <f>H41/$D39</f>
        <v>0.89737599971472393</v>
      </c>
      <c r="K39" s="42">
        <v>0.75795277628198532</v>
      </c>
      <c r="L39" s="145">
        <v>0.65954722291803314</v>
      </c>
    </row>
    <row r="40" spans="1:12">
      <c r="A40" s="232"/>
      <c r="B40" s="4" t="s">
        <v>1</v>
      </c>
      <c r="C40" s="4" t="s">
        <v>31</v>
      </c>
      <c r="D40" s="23">
        <v>10000</v>
      </c>
      <c r="E40" s="70" t="s">
        <v>13</v>
      </c>
      <c r="F40" s="23">
        <v>3620.52</v>
      </c>
      <c r="G40" s="23">
        <v>1492</v>
      </c>
      <c r="H40" s="23">
        <f t="shared" si="1"/>
        <v>3915.8944151240848</v>
      </c>
      <c r="I40" s="17">
        <f>H40/$D40</f>
        <v>0.39158944151240849</v>
      </c>
      <c r="J40" s="67">
        <f>H41/$D40</f>
        <v>0.89737599971472393</v>
      </c>
      <c r="K40" s="64">
        <v>0.86746140276213923</v>
      </c>
      <c r="L40" s="146">
        <v>0.45779918700526773</v>
      </c>
    </row>
    <row r="41" spans="1:12" ht="13.5" thickBot="1">
      <c r="A41" s="233"/>
      <c r="B41" s="6" t="s">
        <v>4</v>
      </c>
      <c r="C41" s="6"/>
      <c r="D41" s="26"/>
      <c r="E41" s="37" t="s">
        <v>13</v>
      </c>
      <c r="F41" s="56">
        <v>7997.92</v>
      </c>
      <c r="G41" s="56">
        <v>4069.6</v>
      </c>
      <c r="H41" s="51">
        <f t="shared" si="1"/>
        <v>8973.7599971472391</v>
      </c>
      <c r="I41" s="17"/>
      <c r="J41" s="49"/>
      <c r="K41" s="28">
        <v>0.80509922363430064</v>
      </c>
      <c r="L41" s="147">
        <v>0.56063462352770854</v>
      </c>
    </row>
    <row r="42" spans="1:12">
      <c r="A42" s="231" t="s">
        <v>66</v>
      </c>
      <c r="B42" s="1" t="s">
        <v>0</v>
      </c>
      <c r="C42" s="1" t="s">
        <v>30</v>
      </c>
      <c r="D42" s="22">
        <v>16000</v>
      </c>
      <c r="E42" s="69" t="s">
        <v>20</v>
      </c>
      <c r="F42" s="22">
        <v>1220</v>
      </c>
      <c r="G42" s="22">
        <v>20</v>
      </c>
      <c r="H42" s="22">
        <f t="shared" si="1"/>
        <v>1220.1639234135714</v>
      </c>
      <c r="I42" s="15">
        <f>H42/$D42</f>
        <v>7.6260245213348218E-2</v>
      </c>
      <c r="J42" s="68">
        <f>H44/$D42</f>
        <v>0.11483275882778397</v>
      </c>
      <c r="K42" s="42">
        <v>0.77586594345376825</v>
      </c>
      <c r="L42" s="145">
        <v>4.9708634999117075E-2</v>
      </c>
    </row>
    <row r="43" spans="1:12">
      <c r="A43" s="232"/>
      <c r="B43" s="4" t="s">
        <v>1</v>
      </c>
      <c r="C43" s="4" t="s">
        <v>30</v>
      </c>
      <c r="D43" s="23">
        <v>16000</v>
      </c>
      <c r="E43" s="70" t="s">
        <v>191</v>
      </c>
      <c r="F43" s="23">
        <v>608</v>
      </c>
      <c r="G43" s="23">
        <v>300</v>
      </c>
      <c r="H43" s="23">
        <f t="shared" si="1"/>
        <v>677.98525057703137</v>
      </c>
      <c r="I43" s="17">
        <f>H43/$D43</f>
        <v>4.2374078161064463E-2</v>
      </c>
      <c r="J43" s="67">
        <f>H44/$D43</f>
        <v>0.11483275882778397</v>
      </c>
      <c r="K43" s="64">
        <v>0.85953356826324967</v>
      </c>
      <c r="L43" s="146">
        <v>0.6080899630748573</v>
      </c>
    </row>
    <row r="44" spans="1:12" ht="13.5" thickBot="1">
      <c r="A44" s="233"/>
      <c r="B44" s="6" t="s">
        <v>4</v>
      </c>
      <c r="C44" s="6"/>
      <c r="D44" s="26"/>
      <c r="E44" s="37" t="s">
        <v>20</v>
      </c>
      <c r="F44" s="56">
        <v>1812</v>
      </c>
      <c r="G44" s="56">
        <v>304</v>
      </c>
      <c r="H44" s="51">
        <f t="shared" si="1"/>
        <v>1837.3241412445436</v>
      </c>
      <c r="I44" s="17"/>
      <c r="J44" s="49"/>
      <c r="K44" s="28">
        <v>0.80747555167938045</v>
      </c>
      <c r="L44" s="147">
        <v>0.24218930803054847</v>
      </c>
    </row>
    <row r="45" spans="1:12" ht="26.25" thickBot="1">
      <c r="A45" s="19" t="s">
        <v>175</v>
      </c>
      <c r="B45" s="11" t="s">
        <v>0</v>
      </c>
      <c r="C45" s="11" t="s">
        <v>68</v>
      </c>
      <c r="D45" s="24">
        <v>10000</v>
      </c>
      <c r="E45" s="36" t="s">
        <v>19</v>
      </c>
      <c r="F45" s="53">
        <v>4481.7119999999995</v>
      </c>
      <c r="G45" s="53">
        <v>2488.3200000000002</v>
      </c>
      <c r="H45" s="53">
        <f>SQRT(F45^2+G45^2)</f>
        <v>5126.1563449961213</v>
      </c>
      <c r="I45" s="12">
        <f>H45/$D45</f>
        <v>0.51261563449961212</v>
      </c>
      <c r="J45" s="48" t="s">
        <v>38</v>
      </c>
      <c r="K45" s="20">
        <v>0.87794218432930982</v>
      </c>
      <c r="L45" s="149">
        <v>0.58520224230453421</v>
      </c>
    </row>
    <row r="46" spans="1:12">
      <c r="A46" s="231" t="s">
        <v>207</v>
      </c>
      <c r="B46" s="1" t="s">
        <v>0</v>
      </c>
      <c r="C46" s="1" t="s">
        <v>30</v>
      </c>
      <c r="D46" s="22">
        <v>10000</v>
      </c>
      <c r="E46" s="69"/>
      <c r="F46" s="22">
        <v>800</v>
      </c>
      <c r="G46" s="22">
        <v>600</v>
      </c>
      <c r="H46" s="22">
        <f t="shared" si="1"/>
        <v>1000</v>
      </c>
      <c r="I46" s="15">
        <f>H46/$D46</f>
        <v>0.1</v>
      </c>
      <c r="J46" s="68">
        <f>H48/$D46</f>
        <v>0.13509256086106294</v>
      </c>
      <c r="K46" s="134" t="s">
        <v>38</v>
      </c>
      <c r="L46" s="145">
        <v>0.78260869565205926</v>
      </c>
    </row>
    <row r="47" spans="1:12">
      <c r="A47" s="232"/>
      <c r="B47" s="4" t="s">
        <v>1</v>
      </c>
      <c r="C47" s="4" t="s">
        <v>30</v>
      </c>
      <c r="D47" s="23">
        <v>10000</v>
      </c>
      <c r="E47" s="70"/>
      <c r="F47" s="23">
        <v>250</v>
      </c>
      <c r="G47" s="23">
        <v>250</v>
      </c>
      <c r="H47" s="23">
        <f t="shared" si="1"/>
        <v>353.55339059327378</v>
      </c>
      <c r="I47" s="17">
        <f>H47/$D47</f>
        <v>3.5355339059327376E-2</v>
      </c>
      <c r="J47" s="67">
        <f>H48/$D47</f>
        <v>0.13509256086106294</v>
      </c>
      <c r="K47" s="132" t="s">
        <v>38</v>
      </c>
      <c r="L47" s="146">
        <v>1</v>
      </c>
    </row>
    <row r="48" spans="1:12" ht="13.5" thickBot="1">
      <c r="A48" s="233"/>
      <c r="B48" s="6" t="s">
        <v>4</v>
      </c>
      <c r="C48" s="6"/>
      <c r="D48" s="26"/>
      <c r="E48" s="37"/>
      <c r="F48" s="56">
        <v>1050</v>
      </c>
      <c r="G48" s="56">
        <v>850</v>
      </c>
      <c r="H48" s="51">
        <f t="shared" si="1"/>
        <v>1350.9256086106295</v>
      </c>
      <c r="I48" s="17"/>
      <c r="J48" s="49"/>
      <c r="K48" s="133" t="s">
        <v>38</v>
      </c>
      <c r="L48" s="147">
        <v>0.83870967741926805</v>
      </c>
    </row>
    <row r="49" spans="1:12" ht="26.25" thickBot="1">
      <c r="A49" s="19" t="s">
        <v>148</v>
      </c>
      <c r="B49" s="11" t="s">
        <v>0</v>
      </c>
      <c r="C49" s="11" t="s">
        <v>98</v>
      </c>
      <c r="D49" s="24">
        <v>6300</v>
      </c>
      <c r="E49" s="36" t="s">
        <v>13</v>
      </c>
      <c r="F49" s="53">
        <v>631.20000000000005</v>
      </c>
      <c r="G49" s="53">
        <v>415</v>
      </c>
      <c r="H49" s="53">
        <f t="shared" si="1"/>
        <v>755.40614241611786</v>
      </c>
      <c r="I49" s="12">
        <f>H49/$D49</f>
        <v>0.11990573689144728</v>
      </c>
      <c r="J49" s="48" t="s">
        <v>38</v>
      </c>
      <c r="K49" s="20">
        <v>0.80560390620770705</v>
      </c>
      <c r="L49" s="149">
        <v>0.67966511349762015</v>
      </c>
    </row>
    <row r="50" spans="1:12">
      <c r="A50" s="228" t="s">
        <v>149</v>
      </c>
      <c r="B50" s="1" t="s">
        <v>0</v>
      </c>
      <c r="C50" s="1" t="s">
        <v>29</v>
      </c>
      <c r="D50" s="22">
        <v>1600</v>
      </c>
      <c r="E50" s="69"/>
      <c r="F50" s="22">
        <v>110</v>
      </c>
      <c r="G50" s="22">
        <v>70</v>
      </c>
      <c r="H50" s="22">
        <f t="shared" si="1"/>
        <v>130.38404810405297</v>
      </c>
      <c r="I50" s="15">
        <f>H50/$D50</f>
        <v>8.1490030065033109E-2</v>
      </c>
      <c r="J50" s="68">
        <f>H52/$D50</f>
        <v>0.25194555463432966</v>
      </c>
      <c r="K50" s="134" t="s">
        <v>38</v>
      </c>
      <c r="L50" s="145" t="s">
        <v>38</v>
      </c>
    </row>
    <row r="51" spans="1:12">
      <c r="A51" s="229"/>
      <c r="B51" s="4" t="s">
        <v>1</v>
      </c>
      <c r="C51" s="4" t="s">
        <v>29</v>
      </c>
      <c r="D51" s="23">
        <v>1600</v>
      </c>
      <c r="E51" s="70"/>
      <c r="F51" s="23">
        <v>240</v>
      </c>
      <c r="G51" s="23">
        <v>130</v>
      </c>
      <c r="H51" s="23">
        <f t="shared" si="1"/>
        <v>272.9468812791236</v>
      </c>
      <c r="I51" s="17">
        <f>H51/$D51</f>
        <v>0.17059180079945224</v>
      </c>
      <c r="J51" s="67">
        <f>H52/$D51</f>
        <v>0.25194555463432966</v>
      </c>
      <c r="K51" s="132" t="s">
        <v>38</v>
      </c>
      <c r="L51" s="146" t="s">
        <v>38</v>
      </c>
    </row>
    <row r="52" spans="1:12" ht="13.5" thickBot="1">
      <c r="A52" s="230"/>
      <c r="B52" s="6" t="s">
        <v>4</v>
      </c>
      <c r="C52" s="6"/>
      <c r="D52" s="26"/>
      <c r="E52" s="37"/>
      <c r="F52" s="56">
        <v>350</v>
      </c>
      <c r="G52" s="56">
        <v>200</v>
      </c>
      <c r="H52" s="51">
        <f t="shared" si="1"/>
        <v>403.11288741492746</v>
      </c>
      <c r="I52" s="17"/>
      <c r="J52" s="49"/>
      <c r="K52" s="133" t="s">
        <v>38</v>
      </c>
      <c r="L52" s="147" t="s">
        <v>38</v>
      </c>
    </row>
    <row r="53" spans="1:12">
      <c r="A53" s="228" t="s">
        <v>224</v>
      </c>
      <c r="B53" s="1" t="s">
        <v>0</v>
      </c>
      <c r="C53" s="1" t="s">
        <v>29</v>
      </c>
      <c r="D53" s="22">
        <v>2500</v>
      </c>
      <c r="E53" s="69"/>
      <c r="F53" s="22">
        <v>0</v>
      </c>
      <c r="G53" s="22">
        <v>0</v>
      </c>
      <c r="H53" s="22">
        <f t="shared" si="1"/>
        <v>0</v>
      </c>
      <c r="I53" s="15">
        <f>H53/$D53</f>
        <v>0</v>
      </c>
      <c r="J53" s="68">
        <f>H55/$D53</f>
        <v>0.30160836253396517</v>
      </c>
      <c r="K53" s="42"/>
      <c r="L53" s="145"/>
    </row>
    <row r="54" spans="1:12">
      <c r="A54" s="229"/>
      <c r="B54" s="4" t="s">
        <v>1</v>
      </c>
      <c r="C54" s="4" t="s">
        <v>29</v>
      </c>
      <c r="D54" s="23">
        <v>2500</v>
      </c>
      <c r="E54" s="70" t="s">
        <v>23</v>
      </c>
      <c r="F54" s="23">
        <v>393.6</v>
      </c>
      <c r="G54" s="23">
        <v>643.13806230864884</v>
      </c>
      <c r="H54" s="23">
        <f t="shared" si="1"/>
        <v>754.02090633491287</v>
      </c>
      <c r="I54" s="17">
        <f>H54/$D54</f>
        <v>0.30160836253396517</v>
      </c>
      <c r="J54" s="67">
        <f>H55/$D54</f>
        <v>0.30160836253396517</v>
      </c>
      <c r="K54" s="64">
        <v>0.8547904629993559</v>
      </c>
      <c r="L54" s="146">
        <v>0.85281161060651245</v>
      </c>
    </row>
    <row r="55" spans="1:12" ht="13.5" thickBot="1">
      <c r="A55" s="230"/>
      <c r="B55" s="6" t="s">
        <v>4</v>
      </c>
      <c r="C55" s="6"/>
      <c r="D55" s="26"/>
      <c r="E55" s="37" t="s">
        <v>23</v>
      </c>
      <c r="F55" s="56">
        <v>393.6</v>
      </c>
      <c r="G55" s="56">
        <v>643.13806230864884</v>
      </c>
      <c r="H55" s="51">
        <f>SQRT(F55^2+G55^2)</f>
        <v>754.02090633491287</v>
      </c>
      <c r="I55" s="17"/>
      <c r="J55" s="49"/>
      <c r="K55" s="28">
        <v>0.8547904629993559</v>
      </c>
      <c r="L55" s="147">
        <v>0.85281161060651245</v>
      </c>
    </row>
    <row r="56" spans="1:12">
      <c r="A56" s="228" t="s">
        <v>57</v>
      </c>
      <c r="B56" s="1" t="s">
        <v>0</v>
      </c>
      <c r="C56" s="1" t="s">
        <v>29</v>
      </c>
      <c r="D56" s="22">
        <v>6300</v>
      </c>
      <c r="E56" s="69" t="s">
        <v>13</v>
      </c>
      <c r="F56" s="22">
        <v>2568</v>
      </c>
      <c r="G56" s="22">
        <v>1049.5999999999999</v>
      </c>
      <c r="H56" s="22">
        <f t="shared" ref="H56:H96" si="2">SQRT(F56^2+G56^2)</f>
        <v>2774.2177564135086</v>
      </c>
      <c r="I56" s="15">
        <f>H56/$D56</f>
        <v>0.44035202482754104</v>
      </c>
      <c r="J56" s="68">
        <f>H58/$D56</f>
        <v>0.84192970886451213</v>
      </c>
      <c r="K56" s="42">
        <v>0.85197181027313806</v>
      </c>
      <c r="L56" s="145">
        <v>0.47551080262000195</v>
      </c>
    </row>
    <row r="57" spans="1:12">
      <c r="A57" s="229"/>
      <c r="B57" s="4" t="s">
        <v>1</v>
      </c>
      <c r="C57" s="4" t="s">
        <v>29</v>
      </c>
      <c r="D57" s="23">
        <v>6300</v>
      </c>
      <c r="E57" s="70" t="s">
        <v>33</v>
      </c>
      <c r="F57" s="23">
        <v>2342</v>
      </c>
      <c r="G57" s="23">
        <v>1084.8</v>
      </c>
      <c r="H57" s="23">
        <f t="shared" si="2"/>
        <v>2581.037589807634</v>
      </c>
      <c r="I57" s="17">
        <f>H57/$D57</f>
        <v>0.4096885063186721</v>
      </c>
      <c r="J57" s="67">
        <f>H58/$D57</f>
        <v>0.84192970886451213</v>
      </c>
      <c r="K57" s="64">
        <v>0.82593778587589761</v>
      </c>
      <c r="L57" s="146">
        <v>0.47340843424341783</v>
      </c>
    </row>
    <row r="58" spans="1:12" ht="13.5" thickBot="1">
      <c r="A58" s="230"/>
      <c r="B58" s="6" t="s">
        <v>4</v>
      </c>
      <c r="C58" s="6"/>
      <c r="D58" s="26"/>
      <c r="E58" s="37" t="s">
        <v>33</v>
      </c>
      <c r="F58" s="56">
        <v>4843</v>
      </c>
      <c r="G58" s="56">
        <v>2163.1999999999998</v>
      </c>
      <c r="H58" s="51">
        <f t="shared" si="2"/>
        <v>5304.1571658464263</v>
      </c>
      <c r="I58" s="17"/>
      <c r="J58" s="49"/>
      <c r="K58" s="28">
        <v>0.84726955704077545</v>
      </c>
      <c r="L58" s="147">
        <v>0.47451296616829058</v>
      </c>
    </row>
    <row r="59" spans="1:12">
      <c r="A59" s="228" t="s">
        <v>150</v>
      </c>
      <c r="B59" s="1" t="s">
        <v>0</v>
      </c>
      <c r="C59" s="1" t="s">
        <v>29</v>
      </c>
      <c r="D59" s="22">
        <v>2500</v>
      </c>
      <c r="E59" s="69"/>
      <c r="F59" s="22">
        <v>250</v>
      </c>
      <c r="G59" s="22">
        <v>200</v>
      </c>
      <c r="H59" s="22">
        <f t="shared" si="2"/>
        <v>320.15621187164243</v>
      </c>
      <c r="I59" s="15">
        <f>H59/$D59</f>
        <v>0.12806248474865697</v>
      </c>
      <c r="J59" s="68">
        <f>H61/$D59</f>
        <v>0.24413111231467405</v>
      </c>
      <c r="K59" s="134" t="s">
        <v>38</v>
      </c>
      <c r="L59" s="145">
        <v>0.90728476821178938</v>
      </c>
    </row>
    <row r="60" spans="1:12">
      <c r="A60" s="229"/>
      <c r="B60" s="4" t="s">
        <v>1</v>
      </c>
      <c r="C60" s="4" t="s">
        <v>29</v>
      </c>
      <c r="D60" s="23">
        <v>2500</v>
      </c>
      <c r="E60" s="70"/>
      <c r="F60" s="23">
        <v>250</v>
      </c>
      <c r="G60" s="23">
        <v>150</v>
      </c>
      <c r="H60" s="23">
        <f t="shared" si="2"/>
        <v>291.54759474226501</v>
      </c>
      <c r="I60" s="17">
        <f>H60/$D60</f>
        <v>0.116619037896906</v>
      </c>
      <c r="J60" s="67">
        <f>H61/$D60</f>
        <v>0.24413111231467405</v>
      </c>
      <c r="K60" s="132" t="s">
        <v>38</v>
      </c>
      <c r="L60" s="146">
        <v>0.69536423841061601</v>
      </c>
    </row>
    <row r="61" spans="1:12" ht="13.5" thickBot="1">
      <c r="A61" s="230"/>
      <c r="B61" s="6" t="s">
        <v>4</v>
      </c>
      <c r="C61" s="6"/>
      <c r="D61" s="26"/>
      <c r="E61" s="37"/>
      <c r="F61" s="56">
        <v>500</v>
      </c>
      <c r="G61" s="56">
        <v>350</v>
      </c>
      <c r="H61" s="51">
        <f t="shared" si="2"/>
        <v>610.32778078668514</v>
      </c>
      <c r="I61" s="17"/>
      <c r="J61" s="49"/>
      <c r="K61" s="133" t="s">
        <v>38</v>
      </c>
      <c r="L61" s="147">
        <v>0.80132450331120264</v>
      </c>
    </row>
    <row r="62" spans="1:12">
      <c r="A62" s="228" t="s">
        <v>249</v>
      </c>
      <c r="B62" s="1" t="s">
        <v>0</v>
      </c>
      <c r="C62" s="1" t="s">
        <v>28</v>
      </c>
      <c r="D62" s="22">
        <v>6300</v>
      </c>
      <c r="E62" s="69"/>
      <c r="F62" s="22">
        <v>0</v>
      </c>
      <c r="G62" s="22">
        <v>0</v>
      </c>
      <c r="H62" s="22">
        <f t="shared" si="2"/>
        <v>0</v>
      </c>
      <c r="I62" s="15">
        <f>H62/$D62</f>
        <v>0</v>
      </c>
      <c r="J62" s="68">
        <f>H64/$D62</f>
        <v>3.2984845004941282E-2</v>
      </c>
      <c r="K62" s="42"/>
      <c r="L62" s="145"/>
    </row>
    <row r="63" spans="1:12">
      <c r="A63" s="229"/>
      <c r="B63" s="4" t="s">
        <v>1</v>
      </c>
      <c r="C63" s="4" t="s">
        <v>28</v>
      </c>
      <c r="D63" s="23">
        <v>6300</v>
      </c>
      <c r="E63" s="70" t="s">
        <v>199</v>
      </c>
      <c r="F63" s="23">
        <v>50.4</v>
      </c>
      <c r="G63" s="23">
        <v>201.6</v>
      </c>
      <c r="H63" s="23">
        <f t="shared" si="2"/>
        <v>207.80452353113009</v>
      </c>
      <c r="I63" s="17">
        <f>H63/$D63</f>
        <v>3.2984845004941282E-2</v>
      </c>
      <c r="J63" s="67">
        <f>H64/$D63</f>
        <v>3.2984845004941282E-2</v>
      </c>
      <c r="K63" s="64">
        <v>0.85732276626326465</v>
      </c>
      <c r="L63" s="146">
        <v>3.9798387096774186</v>
      </c>
    </row>
    <row r="64" spans="1:12" ht="13.5" thickBot="1">
      <c r="A64" s="230"/>
      <c r="B64" s="6" t="s">
        <v>4</v>
      </c>
      <c r="C64" s="6"/>
      <c r="D64" s="26"/>
      <c r="E64" s="37" t="s">
        <v>199</v>
      </c>
      <c r="F64" s="56">
        <v>50.4</v>
      </c>
      <c r="G64" s="56">
        <v>201.6</v>
      </c>
      <c r="H64" s="51">
        <f t="shared" si="2"/>
        <v>207.80452353113009</v>
      </c>
      <c r="I64" s="17"/>
      <c r="J64" s="49"/>
      <c r="K64" s="28">
        <v>0.85732276626326465</v>
      </c>
      <c r="L64" s="147">
        <v>3.9798387096774186</v>
      </c>
    </row>
    <row r="65" spans="1:12">
      <c r="A65" s="231" t="s">
        <v>62</v>
      </c>
      <c r="B65" s="95" t="s">
        <v>0</v>
      </c>
      <c r="C65" s="95" t="s">
        <v>31</v>
      </c>
      <c r="D65" s="74">
        <v>25000</v>
      </c>
      <c r="E65" s="34" t="s">
        <v>32</v>
      </c>
      <c r="F65" s="22">
        <v>3484.8</v>
      </c>
      <c r="G65" s="22">
        <v>2085.6</v>
      </c>
      <c r="H65" s="22">
        <f t="shared" si="2"/>
        <v>4061.226218766938</v>
      </c>
      <c r="I65" s="15">
        <f>H65/$D65</f>
        <v>0.16244904875067753</v>
      </c>
      <c r="J65" s="68">
        <f>H67/$D65</f>
        <v>0.36280209004910657</v>
      </c>
      <c r="K65" s="42">
        <v>0.80471378445677433</v>
      </c>
      <c r="L65" s="145">
        <v>0.61108918705603787</v>
      </c>
    </row>
    <row r="66" spans="1:12">
      <c r="A66" s="232"/>
      <c r="B66" s="96" t="s">
        <v>1</v>
      </c>
      <c r="C66" s="96" t="s">
        <v>31</v>
      </c>
      <c r="D66" s="97">
        <v>25000</v>
      </c>
      <c r="E66" s="35" t="s">
        <v>64</v>
      </c>
      <c r="F66" s="23">
        <v>4290</v>
      </c>
      <c r="G66" s="23">
        <v>2824.8</v>
      </c>
      <c r="H66" s="23">
        <f t="shared" si="2"/>
        <v>5136.4963778824958</v>
      </c>
      <c r="I66" s="17">
        <f>H66/$D66</f>
        <v>0.20545985511529982</v>
      </c>
      <c r="J66" s="67">
        <f>H67/$D66</f>
        <v>0.36280209004910657</v>
      </c>
      <c r="K66" s="64">
        <v>0.85417340125711261</v>
      </c>
      <c r="L66" s="146">
        <v>0.64723903459612919</v>
      </c>
    </row>
    <row r="67" spans="1:12" ht="13.5" thickBot="1">
      <c r="A67" s="232"/>
      <c r="B67" s="96" t="s">
        <v>4</v>
      </c>
      <c r="C67" s="96"/>
      <c r="D67" s="97"/>
      <c r="E67" s="35" t="s">
        <v>64</v>
      </c>
      <c r="F67" s="51">
        <v>7642.8</v>
      </c>
      <c r="G67" s="51">
        <v>4884</v>
      </c>
      <c r="H67" s="51">
        <f t="shared" si="2"/>
        <v>9070.0522512276639</v>
      </c>
      <c r="I67" s="17"/>
      <c r="J67" s="49"/>
      <c r="K67" s="64">
        <v>0.84395672887097928</v>
      </c>
      <c r="L67" s="146">
        <v>0.63165950933287962</v>
      </c>
    </row>
    <row r="68" spans="1:12">
      <c r="A68" s="231" t="s">
        <v>56</v>
      </c>
      <c r="B68" s="1" t="s">
        <v>0</v>
      </c>
      <c r="C68" s="1" t="s">
        <v>30</v>
      </c>
      <c r="D68" s="22">
        <v>10000</v>
      </c>
      <c r="E68" s="69" t="s">
        <v>71</v>
      </c>
      <c r="F68" s="22">
        <v>3696.88</v>
      </c>
      <c r="G68" s="22">
        <v>3336</v>
      </c>
      <c r="H68" s="22">
        <f t="shared" si="2"/>
        <v>4979.5399119195745</v>
      </c>
      <c r="I68" s="15">
        <f>H68/$D68</f>
        <v>0.49795399119195743</v>
      </c>
      <c r="J68" s="68">
        <f>H70/$D68</f>
        <v>1.0265563541394112</v>
      </c>
      <c r="K68" s="42">
        <v>0.91501037974688759</v>
      </c>
      <c r="L68" s="145">
        <v>0.92967016828026561</v>
      </c>
    </row>
    <row r="69" spans="1:12">
      <c r="A69" s="232"/>
      <c r="B69" s="4" t="s">
        <v>1</v>
      </c>
      <c r="C69" s="4" t="s">
        <v>30</v>
      </c>
      <c r="D69" s="23">
        <v>10000</v>
      </c>
      <c r="E69" s="70" t="s">
        <v>122</v>
      </c>
      <c r="F69" s="23">
        <v>4164.88</v>
      </c>
      <c r="G69" s="23">
        <v>3336</v>
      </c>
      <c r="H69" s="23">
        <f t="shared" si="2"/>
        <v>5336.2085242613975</v>
      </c>
      <c r="I69" s="17">
        <f>H69/$D69</f>
        <v>0.53362085242613977</v>
      </c>
      <c r="J69" s="67">
        <f>H70/$D69</f>
        <v>1.0265563541394112</v>
      </c>
      <c r="K69" s="64">
        <v>0.84541777380426086</v>
      </c>
      <c r="L69" s="146">
        <v>0.70776233978302783</v>
      </c>
    </row>
    <row r="70" spans="1:12" ht="13.5" thickBot="1">
      <c r="A70" s="233"/>
      <c r="B70" s="6" t="s">
        <v>4</v>
      </c>
      <c r="C70" s="6"/>
      <c r="D70" s="26"/>
      <c r="E70" s="37" t="s">
        <v>122</v>
      </c>
      <c r="F70" s="56">
        <v>7801.68</v>
      </c>
      <c r="G70" s="56">
        <v>6672</v>
      </c>
      <c r="H70" s="51">
        <f t="shared" si="2"/>
        <v>10265.563541394111</v>
      </c>
      <c r="I70" s="17"/>
      <c r="J70" s="49"/>
      <c r="K70" s="28">
        <v>0.88088677681646521</v>
      </c>
      <c r="L70" s="147">
        <v>0.81332129363400896</v>
      </c>
    </row>
    <row r="71" spans="1:12">
      <c r="A71" s="231" t="s">
        <v>61</v>
      </c>
      <c r="B71" s="1" t="s">
        <v>0</v>
      </c>
      <c r="C71" s="1" t="s">
        <v>28</v>
      </c>
      <c r="D71" s="22">
        <v>2500</v>
      </c>
      <c r="E71" s="69" t="s">
        <v>13</v>
      </c>
      <c r="F71" s="22">
        <v>387.32799999999997</v>
      </c>
      <c r="G71" s="22">
        <v>248</v>
      </c>
      <c r="H71" s="22">
        <f t="shared" si="2"/>
        <v>459.92062313403602</v>
      </c>
      <c r="I71" s="15">
        <f>H71/$D71</f>
        <v>0.18396824925361441</v>
      </c>
      <c r="J71" s="68">
        <f>H73/$D71</f>
        <v>0.18396824925361441</v>
      </c>
      <c r="K71" s="42">
        <v>0.77142442752402651</v>
      </c>
      <c r="L71" s="145">
        <v>0.67450228144650515</v>
      </c>
    </row>
    <row r="72" spans="1:12">
      <c r="A72" s="232"/>
      <c r="B72" s="4" t="s">
        <v>1</v>
      </c>
      <c r="C72" s="4" t="s">
        <v>29</v>
      </c>
      <c r="D72" s="23">
        <v>2500</v>
      </c>
      <c r="E72" s="70"/>
      <c r="F72" s="23">
        <v>0</v>
      </c>
      <c r="G72" s="23">
        <v>0</v>
      </c>
      <c r="H72" s="23">
        <f t="shared" si="2"/>
        <v>0</v>
      </c>
      <c r="I72" s="17">
        <f>H72/$D72</f>
        <v>0</v>
      </c>
      <c r="J72" s="67">
        <f>H73/$D72</f>
        <v>0.18396824925361441</v>
      </c>
      <c r="K72" s="64"/>
      <c r="L72" s="146"/>
    </row>
    <row r="73" spans="1:12" ht="13.5" thickBot="1">
      <c r="A73" s="233"/>
      <c r="B73" s="6" t="s">
        <v>4</v>
      </c>
      <c r="C73" s="6"/>
      <c r="D73" s="26"/>
      <c r="E73" s="37" t="s">
        <v>13</v>
      </c>
      <c r="F73" s="56">
        <v>387.32799999999997</v>
      </c>
      <c r="G73" s="56">
        <v>248</v>
      </c>
      <c r="H73" s="51">
        <f t="shared" si="2"/>
        <v>459.92062313403602</v>
      </c>
      <c r="I73" s="17"/>
      <c r="J73" s="49"/>
      <c r="K73" s="28">
        <v>0.77142442752402651</v>
      </c>
      <c r="L73" s="147">
        <v>0.67450228144650515</v>
      </c>
    </row>
    <row r="74" spans="1:12" ht="26.25" thickBot="1">
      <c r="A74" s="19" t="s">
        <v>151</v>
      </c>
      <c r="B74" s="11" t="s">
        <v>0</v>
      </c>
      <c r="C74" s="11" t="s">
        <v>98</v>
      </c>
      <c r="D74" s="24">
        <v>6300</v>
      </c>
      <c r="E74" s="36"/>
      <c r="F74" s="53">
        <v>600</v>
      </c>
      <c r="G74" s="53">
        <v>480</v>
      </c>
      <c r="H74" s="53">
        <f t="shared" si="2"/>
        <v>768.37490849194182</v>
      </c>
      <c r="I74" s="12">
        <f>H74/$D74</f>
        <v>0.12196427118919712</v>
      </c>
      <c r="J74" s="48" t="s">
        <v>38</v>
      </c>
      <c r="K74" s="129" t="s">
        <v>38</v>
      </c>
      <c r="L74" s="149">
        <v>0.76041666666665675</v>
      </c>
    </row>
    <row r="75" spans="1:12">
      <c r="A75" s="228" t="s">
        <v>152</v>
      </c>
      <c r="B75" s="1" t="s">
        <v>0</v>
      </c>
      <c r="C75" s="1" t="s">
        <v>28</v>
      </c>
      <c r="D75" s="22">
        <v>4000</v>
      </c>
      <c r="E75" s="69"/>
      <c r="F75" s="22">
        <v>1000</v>
      </c>
      <c r="G75" s="22">
        <v>750</v>
      </c>
      <c r="H75" s="22">
        <f t="shared" si="2"/>
        <v>1250</v>
      </c>
      <c r="I75" s="15">
        <f>H75/$D75</f>
        <v>0.3125</v>
      </c>
      <c r="J75" s="68">
        <f>H77/$D75</f>
        <v>0.42054280400453886</v>
      </c>
      <c r="K75" s="134" t="s">
        <v>38</v>
      </c>
      <c r="L75" s="145">
        <v>0.82191780821934446</v>
      </c>
    </row>
    <row r="76" spans="1:12">
      <c r="A76" s="229"/>
      <c r="B76" s="4" t="s">
        <v>1</v>
      </c>
      <c r="C76" s="4" t="s">
        <v>28</v>
      </c>
      <c r="D76" s="23">
        <v>4000</v>
      </c>
      <c r="E76" s="70"/>
      <c r="F76" s="23">
        <v>360</v>
      </c>
      <c r="G76" s="23">
        <v>240</v>
      </c>
      <c r="H76" s="23">
        <f t="shared" si="2"/>
        <v>432.66615305567871</v>
      </c>
      <c r="I76" s="17">
        <f>H76/$D76</f>
        <v>0.10816653826391967</v>
      </c>
      <c r="J76" s="67">
        <f>H77/$D76</f>
        <v>0.42054280400453886</v>
      </c>
      <c r="K76" s="132" t="s">
        <v>38</v>
      </c>
      <c r="L76" s="146">
        <v>0.76415094339621426</v>
      </c>
    </row>
    <row r="77" spans="1:12" ht="13.5" thickBot="1">
      <c r="A77" s="230"/>
      <c r="B77" s="6" t="s">
        <v>4</v>
      </c>
      <c r="C77" s="6"/>
      <c r="D77" s="26"/>
      <c r="E77" s="37"/>
      <c r="F77" s="56">
        <v>1360</v>
      </c>
      <c r="G77" s="56">
        <v>990</v>
      </c>
      <c r="H77" s="51">
        <f t="shared" si="2"/>
        <v>1682.1712160181555</v>
      </c>
      <c r="I77" s="17"/>
      <c r="J77" s="49"/>
      <c r="K77" s="133" t="s">
        <v>38</v>
      </c>
      <c r="L77" s="147">
        <v>0.80653266331670259</v>
      </c>
    </row>
    <row r="78" spans="1:12">
      <c r="A78" s="228" t="s">
        <v>153</v>
      </c>
      <c r="B78" s="1" t="s">
        <v>0</v>
      </c>
      <c r="C78" s="1" t="s">
        <v>29</v>
      </c>
      <c r="D78" s="22">
        <v>1600</v>
      </c>
      <c r="E78" s="69"/>
      <c r="F78" s="22">
        <v>0</v>
      </c>
      <c r="G78" s="22">
        <v>0</v>
      </c>
      <c r="H78" s="22">
        <f t="shared" si="2"/>
        <v>0</v>
      </c>
      <c r="I78" s="15">
        <f>H78/$D78</f>
        <v>0</v>
      </c>
      <c r="J78" s="68">
        <f>H80/$D78</f>
        <v>0.42135384476707932</v>
      </c>
      <c r="K78" s="134" t="s">
        <v>38</v>
      </c>
      <c r="L78" s="145"/>
    </row>
    <row r="79" spans="1:12">
      <c r="A79" s="229"/>
      <c r="B79" s="4" t="s">
        <v>1</v>
      </c>
      <c r="C79" s="4" t="s">
        <v>29</v>
      </c>
      <c r="D79" s="23">
        <v>1600</v>
      </c>
      <c r="E79" s="70"/>
      <c r="F79" s="23">
        <v>570</v>
      </c>
      <c r="G79" s="23">
        <v>360</v>
      </c>
      <c r="H79" s="23">
        <f t="shared" si="2"/>
        <v>674.16615162732694</v>
      </c>
      <c r="I79" s="17">
        <f>H79/$D79</f>
        <v>0.42135384476707932</v>
      </c>
      <c r="J79" s="67">
        <f>H80/$D79</f>
        <v>0.42135384476707932</v>
      </c>
      <c r="K79" s="132" t="s">
        <v>38</v>
      </c>
      <c r="L79" s="146">
        <v>0.72079772079734428</v>
      </c>
    </row>
    <row r="80" spans="1:12" ht="13.5" thickBot="1">
      <c r="A80" s="230"/>
      <c r="B80" s="6" t="s">
        <v>4</v>
      </c>
      <c r="C80" s="6"/>
      <c r="D80" s="26"/>
      <c r="E80" s="37"/>
      <c r="F80" s="56">
        <v>570</v>
      </c>
      <c r="G80" s="56">
        <v>360</v>
      </c>
      <c r="H80" s="51">
        <f t="shared" si="2"/>
        <v>674.16615162732694</v>
      </c>
      <c r="I80" s="17"/>
      <c r="J80" s="49"/>
      <c r="K80" s="133" t="s">
        <v>38</v>
      </c>
      <c r="L80" s="147">
        <v>0.72079772079734428</v>
      </c>
    </row>
    <row r="81" spans="1:12">
      <c r="A81" s="228" t="s">
        <v>154</v>
      </c>
      <c r="B81" s="1" t="s">
        <v>0</v>
      </c>
      <c r="C81" s="1" t="s">
        <v>29</v>
      </c>
      <c r="D81" s="22">
        <v>1600</v>
      </c>
      <c r="E81" s="69"/>
      <c r="F81" s="22">
        <v>240</v>
      </c>
      <c r="G81" s="22">
        <v>180</v>
      </c>
      <c r="H81" s="22">
        <f t="shared" si="2"/>
        <v>300</v>
      </c>
      <c r="I81" s="15">
        <f>H81/$D81</f>
        <v>0.1875</v>
      </c>
      <c r="J81" s="68">
        <f>H83/$D81</f>
        <v>0.3633610463437158</v>
      </c>
      <c r="K81" s="134" t="s">
        <v>38</v>
      </c>
      <c r="L81" s="145">
        <v>0.72727272727279779</v>
      </c>
    </row>
    <row r="82" spans="1:12">
      <c r="A82" s="229"/>
      <c r="B82" s="4" t="s">
        <v>1</v>
      </c>
      <c r="C82" s="4" t="s">
        <v>29</v>
      </c>
      <c r="D82" s="23">
        <v>1600</v>
      </c>
      <c r="E82" s="70"/>
      <c r="F82" s="23">
        <v>200</v>
      </c>
      <c r="G82" s="23">
        <v>200</v>
      </c>
      <c r="H82" s="23">
        <f t="shared" si="2"/>
        <v>282.84271247461902</v>
      </c>
      <c r="I82" s="17">
        <f>H82/$D82</f>
        <v>0.17677669529663689</v>
      </c>
      <c r="J82" s="67">
        <f>H83/$D82</f>
        <v>0.3633610463437158</v>
      </c>
      <c r="K82" s="132" t="s">
        <v>38</v>
      </c>
      <c r="L82" s="146">
        <v>1</v>
      </c>
    </row>
    <row r="83" spans="1:12" ht="13.5" thickBot="1">
      <c r="A83" s="230"/>
      <c r="B83" s="6" t="s">
        <v>4</v>
      </c>
      <c r="C83" s="6"/>
      <c r="D83" s="26"/>
      <c r="E83" s="37"/>
      <c r="F83" s="56">
        <v>440</v>
      </c>
      <c r="G83" s="56">
        <v>380</v>
      </c>
      <c r="H83" s="51">
        <f t="shared" si="2"/>
        <v>581.37767414994528</v>
      </c>
      <c r="I83" s="17"/>
      <c r="J83" s="49"/>
      <c r="K83" s="133" t="s">
        <v>38</v>
      </c>
      <c r="L83" s="147">
        <v>0.84210526315794199</v>
      </c>
    </row>
    <row r="84" spans="1:12">
      <c r="A84" s="228" t="s">
        <v>155</v>
      </c>
      <c r="B84" s="95" t="s">
        <v>0</v>
      </c>
      <c r="C84" s="95" t="s">
        <v>29</v>
      </c>
      <c r="D84" s="74">
        <v>1600</v>
      </c>
      <c r="E84" s="69"/>
      <c r="F84" s="22">
        <v>0</v>
      </c>
      <c r="G84" s="22">
        <v>0</v>
      </c>
      <c r="H84" s="22">
        <f t="shared" si="2"/>
        <v>0</v>
      </c>
      <c r="I84" s="15">
        <f>H84/$D84</f>
        <v>0</v>
      </c>
      <c r="J84" s="68">
        <f>H86/$D84</f>
        <v>0.61745445176142344</v>
      </c>
      <c r="K84" s="134" t="s">
        <v>38</v>
      </c>
      <c r="L84" s="145"/>
    </row>
    <row r="85" spans="1:12">
      <c r="A85" s="229"/>
      <c r="B85" s="96" t="s">
        <v>1</v>
      </c>
      <c r="C85" s="96" t="s">
        <v>28</v>
      </c>
      <c r="D85" s="97">
        <v>2500</v>
      </c>
      <c r="E85" s="70"/>
      <c r="F85" s="23">
        <v>840</v>
      </c>
      <c r="G85" s="23">
        <v>520</v>
      </c>
      <c r="H85" s="23">
        <f t="shared" si="2"/>
        <v>987.92712281827755</v>
      </c>
      <c r="I85" s="17">
        <f>H85/$D85</f>
        <v>0.39517084912731104</v>
      </c>
      <c r="J85" s="67">
        <f>H86/$D85</f>
        <v>0.39517084912731104</v>
      </c>
      <c r="K85" s="132" t="s">
        <v>38</v>
      </c>
      <c r="L85" s="146">
        <v>0.63440860215068351</v>
      </c>
    </row>
    <row r="86" spans="1:12" ht="13.5" thickBot="1">
      <c r="A86" s="229"/>
      <c r="B86" s="96" t="s">
        <v>4</v>
      </c>
      <c r="C86" s="96"/>
      <c r="D86" s="97"/>
      <c r="E86" s="70"/>
      <c r="F86" s="56">
        <v>840</v>
      </c>
      <c r="G86" s="56">
        <v>520</v>
      </c>
      <c r="H86" s="51">
        <f t="shared" si="2"/>
        <v>987.92712281827755</v>
      </c>
      <c r="I86" s="17"/>
      <c r="J86" s="49"/>
      <c r="K86" s="133" t="s">
        <v>38</v>
      </c>
      <c r="L86" s="147">
        <v>0.63440860215068351</v>
      </c>
    </row>
    <row r="87" spans="1:12">
      <c r="A87" s="231" t="s">
        <v>58</v>
      </c>
      <c r="B87" s="95" t="s">
        <v>0</v>
      </c>
      <c r="C87" s="95" t="s">
        <v>30</v>
      </c>
      <c r="D87" s="74">
        <v>10000</v>
      </c>
      <c r="E87" s="69" t="s">
        <v>34</v>
      </c>
      <c r="F87" s="55">
        <v>1530.192</v>
      </c>
      <c r="G87" s="55">
        <v>982.8</v>
      </c>
      <c r="H87" s="22">
        <f t="shared" si="2"/>
        <v>1818.6212901162241</v>
      </c>
      <c r="I87" s="15">
        <f>H87/$D87</f>
        <v>0.18186212901162241</v>
      </c>
      <c r="J87" s="68">
        <f>H89/$D87</f>
        <v>0.26174152514264909</v>
      </c>
      <c r="K87" s="42">
        <v>0.68012518431109725</v>
      </c>
      <c r="L87" s="145">
        <v>0.69082547965386454</v>
      </c>
    </row>
    <row r="88" spans="1:12">
      <c r="A88" s="232"/>
      <c r="B88" s="96" t="s">
        <v>1</v>
      </c>
      <c r="C88" s="96" t="s">
        <v>30</v>
      </c>
      <c r="D88" s="97">
        <v>10000</v>
      </c>
      <c r="E88" s="70" t="s">
        <v>19</v>
      </c>
      <c r="F88" s="97">
        <v>720.19200000000001</v>
      </c>
      <c r="G88" s="97">
        <v>378</v>
      </c>
      <c r="H88" s="23">
        <f t="shared" si="2"/>
        <v>813.36370515532599</v>
      </c>
      <c r="I88" s="17">
        <f>H88/$D88</f>
        <v>8.1336370515532594E-2</v>
      </c>
      <c r="J88" s="67">
        <f>H89/$D88</f>
        <v>0.26174152514264909</v>
      </c>
      <c r="K88" s="64">
        <v>0.70797416731837437</v>
      </c>
      <c r="L88" s="146">
        <v>0.46870140192837173</v>
      </c>
    </row>
    <row r="89" spans="1:12" ht="13.5" thickBot="1">
      <c r="A89" s="233"/>
      <c r="B89" s="103" t="s">
        <v>4</v>
      </c>
      <c r="C89" s="103"/>
      <c r="D89" s="104"/>
      <c r="E89" s="37" t="s">
        <v>34</v>
      </c>
      <c r="F89" s="56">
        <v>2246.7200000000003</v>
      </c>
      <c r="G89" s="56">
        <v>1342.8</v>
      </c>
      <c r="H89" s="51">
        <f t="shared" si="2"/>
        <v>2617.4152514264911</v>
      </c>
      <c r="I89" s="17"/>
      <c r="J89" s="49"/>
      <c r="K89" s="28">
        <v>0.69029973352289531</v>
      </c>
      <c r="L89" s="147">
        <v>0.61558606759139256</v>
      </c>
    </row>
    <row r="90" spans="1:12">
      <c r="A90" s="231" t="s">
        <v>59</v>
      </c>
      <c r="B90" s="95" t="s">
        <v>0</v>
      </c>
      <c r="C90" s="95" t="s">
        <v>28</v>
      </c>
      <c r="D90" s="74">
        <v>2500</v>
      </c>
      <c r="E90" s="69" t="s">
        <v>24</v>
      </c>
      <c r="F90" s="55">
        <v>184.8</v>
      </c>
      <c r="G90" s="55">
        <v>92.4</v>
      </c>
      <c r="H90" s="22">
        <f t="shared" si="2"/>
        <v>206.61268112098057</v>
      </c>
      <c r="I90" s="15">
        <f>H90/$D90</f>
        <v>8.2645072448392226E-2</v>
      </c>
      <c r="J90" s="68">
        <f>H92/$D90</f>
        <v>0.17646578365224233</v>
      </c>
      <c r="K90" s="42">
        <v>0.84085284530849214</v>
      </c>
      <c r="L90" s="145">
        <v>0.9364035087719299</v>
      </c>
    </row>
    <row r="91" spans="1:12">
      <c r="A91" s="232"/>
      <c r="B91" s="96" t="s">
        <v>1</v>
      </c>
      <c r="C91" s="96" t="s">
        <v>28</v>
      </c>
      <c r="D91" s="97">
        <v>2500</v>
      </c>
      <c r="E91" s="70" t="s">
        <v>223</v>
      </c>
      <c r="F91" s="97">
        <v>198</v>
      </c>
      <c r="G91" s="97">
        <v>158.4</v>
      </c>
      <c r="H91" s="23">
        <f t="shared" si="2"/>
        <v>253.56371980234081</v>
      </c>
      <c r="I91" s="17">
        <f>H91/$D91</f>
        <v>0.10142548792093632</v>
      </c>
      <c r="J91" s="67">
        <f>H92/$D91</f>
        <v>0.17646578365224233</v>
      </c>
      <c r="K91" s="64">
        <v>0.82122312727340441</v>
      </c>
      <c r="L91" s="146">
        <v>0.89661319073083756</v>
      </c>
    </row>
    <row r="92" spans="1:12" ht="13.5" thickBot="1">
      <c r="A92" s="233"/>
      <c r="B92" s="103" t="s">
        <v>4</v>
      </c>
      <c r="C92" s="103"/>
      <c r="D92" s="104"/>
      <c r="E92" s="37" t="s">
        <v>223</v>
      </c>
      <c r="F92" s="56">
        <v>343.2</v>
      </c>
      <c r="G92" s="56">
        <v>277.2</v>
      </c>
      <c r="H92" s="51">
        <f t="shared" si="2"/>
        <v>441.16445913060585</v>
      </c>
      <c r="I92" s="17"/>
      <c r="J92" s="49"/>
      <c r="K92" s="28">
        <v>0.86507469269410575</v>
      </c>
      <c r="L92" s="147">
        <v>0.9144542772861356</v>
      </c>
    </row>
    <row r="93" spans="1:12">
      <c r="A93" s="231" t="s">
        <v>189</v>
      </c>
      <c r="B93" s="95" t="s">
        <v>0</v>
      </c>
      <c r="C93" s="1" t="s">
        <v>30</v>
      </c>
      <c r="D93" s="22">
        <v>10000</v>
      </c>
      <c r="E93" s="69" t="s">
        <v>19</v>
      </c>
      <c r="F93" s="22">
        <v>2079</v>
      </c>
      <c r="G93" s="22">
        <v>1350.8</v>
      </c>
      <c r="H93" s="22">
        <f t="shared" si="2"/>
        <v>2479.2945851592544</v>
      </c>
      <c r="I93" s="15">
        <f>H93/$D93</f>
        <v>0.24792945851592543</v>
      </c>
      <c r="J93" s="68">
        <f>H95/$D93</f>
        <v>0.32713704100881025</v>
      </c>
      <c r="K93" s="42">
        <v>0.82104972923757613</v>
      </c>
      <c r="L93" s="145">
        <v>0.66188391699092053</v>
      </c>
    </row>
    <row r="94" spans="1:12">
      <c r="A94" s="232"/>
      <c r="B94" s="96" t="s">
        <v>1</v>
      </c>
      <c r="C94" s="4" t="s">
        <v>30</v>
      </c>
      <c r="D94" s="23">
        <v>10000</v>
      </c>
      <c r="E94" s="70" t="s">
        <v>19</v>
      </c>
      <c r="F94" s="23">
        <v>620.4</v>
      </c>
      <c r="G94" s="23">
        <v>497.2</v>
      </c>
      <c r="H94" s="23">
        <f t="shared" si="2"/>
        <v>795.04968398207666</v>
      </c>
      <c r="I94" s="17">
        <f>H94/$D94</f>
        <v>7.950496839820767E-2</v>
      </c>
      <c r="J94" s="67">
        <f>H95/$D94</f>
        <v>0.32713704100881025</v>
      </c>
      <c r="K94" s="64">
        <v>0.85374541601625542</v>
      </c>
      <c r="L94" s="146">
        <v>0.82804279200280606</v>
      </c>
    </row>
    <row r="95" spans="1:12" ht="13.5" thickBot="1">
      <c r="A95" s="233"/>
      <c r="B95" s="103" t="s">
        <v>4</v>
      </c>
      <c r="C95" s="6"/>
      <c r="D95" s="26"/>
      <c r="E95" s="37" t="s">
        <v>19</v>
      </c>
      <c r="F95" s="56">
        <v>2699.4</v>
      </c>
      <c r="G95" s="56">
        <v>1848</v>
      </c>
      <c r="H95" s="51">
        <f t="shared" si="2"/>
        <v>3271.3704100881023</v>
      </c>
      <c r="I95" s="17"/>
      <c r="J95" s="49"/>
      <c r="K95" s="28">
        <v>0.82879070446660641</v>
      </c>
      <c r="L95" s="147">
        <v>0.70102453937040399</v>
      </c>
    </row>
    <row r="96" spans="1:12" ht="26.25" thickBot="1">
      <c r="A96" s="19" t="s">
        <v>177</v>
      </c>
      <c r="B96" s="11" t="s">
        <v>0</v>
      </c>
      <c r="C96" s="11" t="s">
        <v>98</v>
      </c>
      <c r="D96" s="24">
        <v>6300</v>
      </c>
      <c r="E96" s="36" t="s">
        <v>174</v>
      </c>
      <c r="F96" s="53">
        <v>307.99199999999996</v>
      </c>
      <c r="G96" s="53">
        <v>246.4</v>
      </c>
      <c r="H96" s="53">
        <f t="shared" si="2"/>
        <v>394.42620610704859</v>
      </c>
      <c r="I96" s="12">
        <f>H96/$D96</f>
        <v>6.2607334302706125E-2</v>
      </c>
      <c r="J96" s="48" t="s">
        <v>38</v>
      </c>
      <c r="K96" s="20">
        <v>0.85394829890253232</v>
      </c>
      <c r="L96" s="149">
        <v>0.96708822860818067</v>
      </c>
    </row>
    <row r="97" spans="1:12" ht="26.25" thickBot="1">
      <c r="A97" s="19" t="s">
        <v>206</v>
      </c>
      <c r="B97" s="21" t="s">
        <v>0</v>
      </c>
      <c r="C97" s="21" t="s">
        <v>28</v>
      </c>
      <c r="D97" s="24">
        <v>2500</v>
      </c>
      <c r="E97" s="36" t="s">
        <v>13</v>
      </c>
      <c r="F97" s="53">
        <v>424.08</v>
      </c>
      <c r="G97" s="53">
        <v>384.8</v>
      </c>
      <c r="H97" s="53">
        <f>SQRT(F97^2+G97^2)</f>
        <v>572.63853031384463</v>
      </c>
      <c r="I97" s="12">
        <f>H97/$D97</f>
        <v>0.22905541212553784</v>
      </c>
      <c r="J97" s="48" t="s">
        <v>38</v>
      </c>
      <c r="K97" s="20">
        <v>0.6459988238875557</v>
      </c>
      <c r="L97" s="149">
        <v>0.88901972684420083</v>
      </c>
    </row>
    <row r="98" spans="1:12">
      <c r="A98" s="228" t="s">
        <v>240</v>
      </c>
      <c r="B98" s="1" t="s">
        <v>0</v>
      </c>
      <c r="C98" s="1" t="s">
        <v>29</v>
      </c>
      <c r="D98" s="22">
        <v>2500</v>
      </c>
      <c r="E98" s="69"/>
      <c r="F98" s="22">
        <v>0</v>
      </c>
      <c r="G98" s="22">
        <v>0</v>
      </c>
      <c r="H98" s="22">
        <f t="shared" ref="H98:H161" si="3">SQRT(F98^2+G98^2)</f>
        <v>0</v>
      </c>
      <c r="I98" s="15">
        <f>H98/$D98</f>
        <v>0</v>
      </c>
      <c r="J98" s="68">
        <f>H100/$D98</f>
        <v>0.25407153638296442</v>
      </c>
      <c r="K98" s="42"/>
      <c r="L98" s="145"/>
    </row>
    <row r="99" spans="1:12">
      <c r="A99" s="229"/>
      <c r="B99" s="4" t="s">
        <v>1</v>
      </c>
      <c r="C99" s="4" t="s">
        <v>29</v>
      </c>
      <c r="D99" s="23">
        <v>2500</v>
      </c>
      <c r="E99" s="70" t="s">
        <v>35</v>
      </c>
      <c r="F99" s="23">
        <v>516</v>
      </c>
      <c r="G99" s="23">
        <v>370.4</v>
      </c>
      <c r="H99" s="23">
        <f t="shared" si="3"/>
        <v>635.17884095741101</v>
      </c>
      <c r="I99" s="17">
        <f>H99/$D99</f>
        <v>0.25407153638296442</v>
      </c>
      <c r="J99" s="67">
        <f>H100/$D99</f>
        <v>0.25407153638296442</v>
      </c>
      <c r="K99" s="64">
        <v>0.85891037148725757</v>
      </c>
      <c r="L99" s="146">
        <v>0.77532749399271372</v>
      </c>
    </row>
    <row r="100" spans="1:12" ht="13.5" thickBot="1">
      <c r="A100" s="230"/>
      <c r="B100" s="6" t="s">
        <v>4</v>
      </c>
      <c r="C100" s="6"/>
      <c r="D100" s="26"/>
      <c r="E100" s="37" t="s">
        <v>35</v>
      </c>
      <c r="F100" s="56">
        <v>516</v>
      </c>
      <c r="G100" s="56">
        <v>370.4</v>
      </c>
      <c r="H100" s="51">
        <f t="shared" si="3"/>
        <v>635.17884095741101</v>
      </c>
      <c r="I100" s="17"/>
      <c r="J100" s="49"/>
      <c r="K100" s="28">
        <v>0.85891037148725757</v>
      </c>
      <c r="L100" s="147">
        <v>0.77532749399271372</v>
      </c>
    </row>
    <row r="101" spans="1:12">
      <c r="A101" s="231" t="s">
        <v>60</v>
      </c>
      <c r="B101" s="1" t="s">
        <v>0</v>
      </c>
      <c r="C101" s="1" t="s">
        <v>31</v>
      </c>
      <c r="D101" s="22">
        <v>10000</v>
      </c>
      <c r="E101" s="69"/>
      <c r="F101" s="22">
        <v>790</v>
      </c>
      <c r="G101" s="22">
        <v>450</v>
      </c>
      <c r="H101" s="22">
        <f t="shared" si="3"/>
        <v>909.17545061445651</v>
      </c>
      <c r="I101" s="15">
        <f>H101/$D101</f>
        <v>9.0917545061445657E-2</v>
      </c>
      <c r="J101" s="68">
        <f>H103/$D101</f>
        <v>0.38491692610224354</v>
      </c>
      <c r="K101" s="134" t="s">
        <v>38</v>
      </c>
      <c r="L101" s="145" t="s">
        <v>38</v>
      </c>
    </row>
    <row r="102" spans="1:12">
      <c r="A102" s="232"/>
      <c r="B102" s="4" t="s">
        <v>1</v>
      </c>
      <c r="C102" s="4" t="s">
        <v>31</v>
      </c>
      <c r="D102" s="23">
        <v>10000</v>
      </c>
      <c r="E102" s="70"/>
      <c r="F102" s="23">
        <v>2500</v>
      </c>
      <c r="G102" s="23">
        <v>1548</v>
      </c>
      <c r="H102" s="23">
        <f t="shared" si="3"/>
        <v>2940.4598279860925</v>
      </c>
      <c r="I102" s="17">
        <f>H102/$D102</f>
        <v>0.29404598279860927</v>
      </c>
      <c r="J102" s="67">
        <f>H103/$D102</f>
        <v>0.38491692610224354</v>
      </c>
      <c r="K102" s="132" t="s">
        <v>38</v>
      </c>
      <c r="L102" s="146" t="s">
        <v>38</v>
      </c>
    </row>
    <row r="103" spans="1:12" ht="13.5" thickBot="1">
      <c r="A103" s="233"/>
      <c r="B103" s="6" t="s">
        <v>4</v>
      </c>
      <c r="C103" s="6"/>
      <c r="D103" s="26"/>
      <c r="E103" s="37"/>
      <c r="F103" s="56">
        <v>3290</v>
      </c>
      <c r="G103" s="56">
        <v>1998</v>
      </c>
      <c r="H103" s="51">
        <f t="shared" si="3"/>
        <v>3849.1692610224354</v>
      </c>
      <c r="I103" s="17"/>
      <c r="J103" s="49"/>
      <c r="K103" s="133" t="s">
        <v>38</v>
      </c>
      <c r="L103" s="147" t="s">
        <v>38</v>
      </c>
    </row>
    <row r="104" spans="1:12">
      <c r="A104" s="228" t="s">
        <v>156</v>
      </c>
      <c r="B104" s="1" t="s">
        <v>0</v>
      </c>
      <c r="C104" s="1" t="s">
        <v>29</v>
      </c>
      <c r="D104" s="22">
        <v>1600</v>
      </c>
      <c r="E104" s="69"/>
      <c r="F104" s="22">
        <v>0</v>
      </c>
      <c r="G104" s="22">
        <v>0</v>
      </c>
      <c r="H104" s="22">
        <f t="shared" si="3"/>
        <v>0</v>
      </c>
      <c r="I104" s="15">
        <f>H104/$D104</f>
        <v>0</v>
      </c>
      <c r="J104" s="68">
        <f>H106/$D104</f>
        <v>0.33000946956110211</v>
      </c>
      <c r="K104" s="134" t="s">
        <v>38</v>
      </c>
      <c r="L104" s="145"/>
    </row>
    <row r="105" spans="1:12">
      <c r="A105" s="229"/>
      <c r="B105" s="4" t="s">
        <v>1</v>
      </c>
      <c r="C105" s="4" t="s">
        <v>28</v>
      </c>
      <c r="D105" s="23">
        <v>1600</v>
      </c>
      <c r="E105" s="70"/>
      <c r="F105" s="23">
        <v>420</v>
      </c>
      <c r="G105" s="87">
        <v>320</v>
      </c>
      <c r="H105" s="23">
        <f t="shared" si="3"/>
        <v>528.0151512977634</v>
      </c>
      <c r="I105" s="17">
        <f>H105/$D105</f>
        <v>0.33000946956110211</v>
      </c>
      <c r="J105" s="67">
        <f>H106/$D105</f>
        <v>0.33000946956110211</v>
      </c>
      <c r="K105" s="132" t="s">
        <v>38</v>
      </c>
      <c r="L105" s="146">
        <v>0.82872928176795579</v>
      </c>
    </row>
    <row r="106" spans="1:12" ht="13.5" thickBot="1">
      <c r="A106" s="230"/>
      <c r="B106" s="6" t="s">
        <v>4</v>
      </c>
      <c r="C106" s="6"/>
      <c r="D106" s="26"/>
      <c r="E106" s="37"/>
      <c r="F106" s="56">
        <v>420</v>
      </c>
      <c r="G106" s="56">
        <v>320</v>
      </c>
      <c r="H106" s="51">
        <f t="shared" si="3"/>
        <v>528.0151512977634</v>
      </c>
      <c r="I106" s="17"/>
      <c r="J106" s="49"/>
      <c r="K106" s="133" t="s">
        <v>38</v>
      </c>
      <c r="L106" s="147">
        <v>0.82872928176795579</v>
      </c>
    </row>
    <row r="107" spans="1:12">
      <c r="A107" s="228" t="s">
        <v>157</v>
      </c>
      <c r="B107" s="1" t="s">
        <v>0</v>
      </c>
      <c r="C107" s="1" t="s">
        <v>28</v>
      </c>
      <c r="D107" s="22">
        <v>1600</v>
      </c>
      <c r="E107" s="69"/>
      <c r="F107" s="22">
        <v>0</v>
      </c>
      <c r="G107" s="22">
        <v>0</v>
      </c>
      <c r="H107" s="22">
        <f t="shared" si="3"/>
        <v>0</v>
      </c>
      <c r="I107" s="15">
        <f>H107/$D107</f>
        <v>0</v>
      </c>
      <c r="J107" s="68">
        <f>H109/$D107</f>
        <v>9.7628120948833177E-2</v>
      </c>
      <c r="K107" s="134" t="s">
        <v>38</v>
      </c>
      <c r="L107" s="145"/>
    </row>
    <row r="108" spans="1:12">
      <c r="A108" s="229"/>
      <c r="B108" s="4" t="s">
        <v>1</v>
      </c>
      <c r="C108" s="4" t="s">
        <v>28</v>
      </c>
      <c r="D108" s="23">
        <v>1600</v>
      </c>
      <c r="E108" s="70"/>
      <c r="F108" s="23">
        <v>120</v>
      </c>
      <c r="G108" s="23">
        <v>100</v>
      </c>
      <c r="H108" s="23">
        <f t="shared" si="3"/>
        <v>156.20499351813308</v>
      </c>
      <c r="I108" s="17">
        <f>H108/$D108</f>
        <v>9.7628120948833177E-2</v>
      </c>
      <c r="J108" s="67">
        <f>H109/$D108</f>
        <v>9.7628120948833177E-2</v>
      </c>
      <c r="K108" s="132" t="s">
        <v>38</v>
      </c>
      <c r="L108" s="146">
        <v>0.89705882352941069</v>
      </c>
    </row>
    <row r="109" spans="1:12" ht="13.5" thickBot="1">
      <c r="A109" s="230"/>
      <c r="B109" s="6" t="s">
        <v>4</v>
      </c>
      <c r="C109" s="6"/>
      <c r="D109" s="26"/>
      <c r="E109" s="37"/>
      <c r="F109" s="56">
        <v>120</v>
      </c>
      <c r="G109" s="56">
        <v>100</v>
      </c>
      <c r="H109" s="51">
        <f t="shared" si="3"/>
        <v>156.20499351813308</v>
      </c>
      <c r="I109" s="17"/>
      <c r="J109" s="49"/>
      <c r="K109" s="133" t="s">
        <v>38</v>
      </c>
      <c r="L109" s="147">
        <v>0.89705882352941069</v>
      </c>
    </row>
    <row r="110" spans="1:12">
      <c r="A110" s="228" t="s">
        <v>158</v>
      </c>
      <c r="B110" s="1" t="s">
        <v>0</v>
      </c>
      <c r="C110" s="1" t="s">
        <v>28</v>
      </c>
      <c r="D110" s="22">
        <v>1000</v>
      </c>
      <c r="E110" s="69"/>
      <c r="F110" s="22">
        <v>0</v>
      </c>
      <c r="G110" s="22">
        <v>0</v>
      </c>
      <c r="H110" s="22">
        <f t="shared" si="3"/>
        <v>0</v>
      </c>
      <c r="I110" s="15">
        <f>H110/$D110</f>
        <v>0</v>
      </c>
      <c r="J110" s="68">
        <f>H112/$D110</f>
        <v>7.0710678118654752E-2</v>
      </c>
      <c r="K110" s="134" t="s">
        <v>38</v>
      </c>
      <c r="L110" s="145"/>
    </row>
    <row r="111" spans="1:12">
      <c r="A111" s="229"/>
      <c r="B111" s="4" t="s">
        <v>1</v>
      </c>
      <c r="C111" s="4" t="s">
        <v>28</v>
      </c>
      <c r="D111" s="23">
        <v>1000</v>
      </c>
      <c r="E111" s="70"/>
      <c r="F111" s="23">
        <v>50</v>
      </c>
      <c r="G111" s="23">
        <v>50</v>
      </c>
      <c r="H111" s="23">
        <f t="shared" si="3"/>
        <v>70.710678118654755</v>
      </c>
      <c r="I111" s="17">
        <f>H111/$D111</f>
        <v>7.0710678118654752E-2</v>
      </c>
      <c r="J111" s="67">
        <f>H112/$D111</f>
        <v>7.0710678118654752E-2</v>
      </c>
      <c r="K111" s="132" t="s">
        <v>38</v>
      </c>
      <c r="L111" s="146">
        <v>1.097560975609754</v>
      </c>
    </row>
    <row r="112" spans="1:12" ht="13.5" thickBot="1">
      <c r="A112" s="230"/>
      <c r="B112" s="6" t="s">
        <v>4</v>
      </c>
      <c r="C112" s="6"/>
      <c r="D112" s="26"/>
      <c r="E112" s="37"/>
      <c r="F112" s="56">
        <v>50</v>
      </c>
      <c r="G112" s="56">
        <v>50</v>
      </c>
      <c r="H112" s="51">
        <f t="shared" si="3"/>
        <v>70.710678118654755</v>
      </c>
      <c r="I112" s="17"/>
      <c r="J112" s="49"/>
      <c r="K112" s="133" t="s">
        <v>38</v>
      </c>
      <c r="L112" s="147">
        <v>1.097560975609754</v>
      </c>
    </row>
    <row r="113" spans="1:12">
      <c r="A113" s="228" t="s">
        <v>159</v>
      </c>
      <c r="B113" s="95" t="s">
        <v>0</v>
      </c>
      <c r="C113" s="95" t="s">
        <v>28</v>
      </c>
      <c r="D113" s="74">
        <v>1000</v>
      </c>
      <c r="E113" s="34"/>
      <c r="F113" s="22">
        <v>0</v>
      </c>
      <c r="G113" s="22">
        <v>0</v>
      </c>
      <c r="H113" s="22">
        <f t="shared" si="3"/>
        <v>0</v>
      </c>
      <c r="I113" s="15">
        <f>H113/$D113</f>
        <v>0</v>
      </c>
      <c r="J113" s="68">
        <f>H115/$D113</f>
        <v>0.29206163733020468</v>
      </c>
      <c r="K113" s="134" t="s">
        <v>38</v>
      </c>
      <c r="L113" s="145"/>
    </row>
    <row r="114" spans="1:12">
      <c r="A114" s="229"/>
      <c r="B114" s="96" t="s">
        <v>1</v>
      </c>
      <c r="C114" s="96" t="s">
        <v>29</v>
      </c>
      <c r="D114" s="97">
        <v>1600</v>
      </c>
      <c r="E114" s="70"/>
      <c r="F114" s="23">
        <v>230</v>
      </c>
      <c r="G114" s="23">
        <v>180</v>
      </c>
      <c r="H114" s="23">
        <f t="shared" si="3"/>
        <v>292.06163733020469</v>
      </c>
      <c r="I114" s="17">
        <f>H114/$D114</f>
        <v>0.18253852333137793</v>
      </c>
      <c r="J114" s="67">
        <f>H115/$D114</f>
        <v>0.18253852333137793</v>
      </c>
      <c r="K114" s="132" t="s">
        <v>38</v>
      </c>
      <c r="L114" s="146">
        <v>0.88944723618090626</v>
      </c>
    </row>
    <row r="115" spans="1:12" ht="13.5" thickBot="1">
      <c r="A115" s="229"/>
      <c r="B115" s="96" t="s">
        <v>4</v>
      </c>
      <c r="C115" s="96"/>
      <c r="D115" s="97"/>
      <c r="E115" s="70"/>
      <c r="F115" s="51">
        <v>230</v>
      </c>
      <c r="G115" s="51">
        <v>180</v>
      </c>
      <c r="H115" s="51">
        <f t="shared" si="3"/>
        <v>292.06163733020469</v>
      </c>
      <c r="I115" s="17"/>
      <c r="J115" s="49"/>
      <c r="K115" s="133" t="s">
        <v>38</v>
      </c>
      <c r="L115" s="147">
        <v>0.88944723618090626</v>
      </c>
    </row>
    <row r="116" spans="1:12">
      <c r="A116" s="228" t="s">
        <v>63</v>
      </c>
      <c r="B116" s="1" t="s">
        <v>0</v>
      </c>
      <c r="C116" s="1" t="s">
        <v>28</v>
      </c>
      <c r="D116" s="22">
        <v>6300</v>
      </c>
      <c r="E116" s="69" t="s">
        <v>191</v>
      </c>
      <c r="F116" s="22">
        <v>687.4</v>
      </c>
      <c r="G116" s="22">
        <v>346</v>
      </c>
      <c r="H116" s="22">
        <f t="shared" si="3"/>
        <v>769.56790473615774</v>
      </c>
      <c r="I116" s="15">
        <f>H116/$D116</f>
        <v>0.12215363567240599</v>
      </c>
      <c r="J116" s="68">
        <f>H118/$D116</f>
        <v>0.15143264777715273</v>
      </c>
      <c r="K116" s="42">
        <v>0.80155431630146967</v>
      </c>
      <c r="L116" s="145">
        <v>0.55978795793258995</v>
      </c>
    </row>
    <row r="117" spans="1:12">
      <c r="A117" s="229"/>
      <c r="B117" s="4" t="s">
        <v>1</v>
      </c>
      <c r="C117" s="4" t="s">
        <v>28</v>
      </c>
      <c r="D117" s="23">
        <v>6300</v>
      </c>
      <c r="E117" s="70" t="s">
        <v>37</v>
      </c>
      <c r="F117" s="23">
        <v>141.4</v>
      </c>
      <c r="G117" s="23">
        <v>134.4</v>
      </c>
      <c r="H117" s="23">
        <f t="shared" si="3"/>
        <v>195.08285419277627</v>
      </c>
      <c r="I117" s="17">
        <f>H117/$D117</f>
        <v>3.096553241155179E-2</v>
      </c>
      <c r="J117" s="67">
        <f>H118/$D117</f>
        <v>0.15143264777715273</v>
      </c>
      <c r="K117" s="64">
        <v>0.81458599382751817</v>
      </c>
      <c r="L117" s="146">
        <v>0.82947986749086422</v>
      </c>
    </row>
    <row r="118" spans="1:12" ht="13.5" thickBot="1">
      <c r="A118" s="230"/>
      <c r="B118" s="6" t="s">
        <v>4</v>
      </c>
      <c r="C118" s="6"/>
      <c r="D118" s="26"/>
      <c r="E118" s="37" t="s">
        <v>191</v>
      </c>
      <c r="F118" s="56">
        <v>844.2</v>
      </c>
      <c r="G118" s="56">
        <v>444.4</v>
      </c>
      <c r="H118" s="51">
        <f t="shared" si="3"/>
        <v>954.02568099606219</v>
      </c>
      <c r="I118" s="17"/>
      <c r="J118" s="49"/>
      <c r="K118" s="28">
        <v>0.81081748831917744</v>
      </c>
      <c r="L118" s="147">
        <v>0.6096695133660115</v>
      </c>
    </row>
    <row r="119" spans="1:12">
      <c r="A119" s="228" t="s">
        <v>203</v>
      </c>
      <c r="B119" s="1" t="s">
        <v>0</v>
      </c>
      <c r="C119" s="1" t="s">
        <v>254</v>
      </c>
      <c r="D119" s="85">
        <v>10000</v>
      </c>
      <c r="E119" s="69" t="s">
        <v>24</v>
      </c>
      <c r="F119" s="22">
        <v>693</v>
      </c>
      <c r="G119" s="22">
        <v>386.4</v>
      </c>
      <c r="H119" s="22">
        <f t="shared" si="3"/>
        <v>793.44436477928309</v>
      </c>
      <c r="I119" s="15">
        <f>H119/$D119</f>
        <v>7.9344436477928312E-2</v>
      </c>
      <c r="J119" s="68">
        <f>H121/$D119</f>
        <v>0.15472084022522628</v>
      </c>
      <c r="K119" s="42">
        <v>0.57340238379580455</v>
      </c>
      <c r="L119" s="145">
        <v>0.49967651498813881</v>
      </c>
    </row>
    <row r="120" spans="1:12">
      <c r="A120" s="229"/>
      <c r="B120" s="4" t="s">
        <v>1</v>
      </c>
      <c r="C120" s="4" t="s">
        <v>254</v>
      </c>
      <c r="D120" s="87">
        <v>10000</v>
      </c>
      <c r="E120" s="70" t="s">
        <v>13</v>
      </c>
      <c r="F120" s="23">
        <v>667.8</v>
      </c>
      <c r="G120" s="23">
        <v>403.20000000000005</v>
      </c>
      <c r="H120" s="23">
        <f t="shared" si="3"/>
        <v>780.081457285071</v>
      </c>
      <c r="I120" s="17">
        <f>H120/$D120</f>
        <v>7.8008145728507103E-2</v>
      </c>
      <c r="J120" s="67">
        <f>H121/$D120</f>
        <v>0.15472084022522628</v>
      </c>
      <c r="K120" s="64">
        <v>0.75635744716506581</v>
      </c>
      <c r="L120" s="146">
        <v>0.60992167101827677</v>
      </c>
    </row>
    <row r="121" spans="1:12" ht="13.5" thickBot="1">
      <c r="A121" s="230"/>
      <c r="B121" s="6" t="s">
        <v>4</v>
      </c>
      <c r="C121" s="6"/>
      <c r="D121" s="26"/>
      <c r="E121" s="37" t="s">
        <v>24</v>
      </c>
      <c r="F121" s="56">
        <v>1323</v>
      </c>
      <c r="G121" s="56">
        <v>802.19999999999993</v>
      </c>
      <c r="H121" s="51">
        <f t="shared" si="3"/>
        <v>1547.2084022522629</v>
      </c>
      <c r="I121" s="17"/>
      <c r="J121" s="49"/>
      <c r="K121" s="28">
        <v>0.67449222227274352</v>
      </c>
      <c r="L121" s="147">
        <v>0.56068194952802941</v>
      </c>
    </row>
    <row r="122" spans="1:12">
      <c r="A122" s="228" t="s">
        <v>160</v>
      </c>
      <c r="B122" s="1" t="s">
        <v>0</v>
      </c>
      <c r="C122" s="1" t="s">
        <v>28</v>
      </c>
      <c r="D122" s="22">
        <v>4000</v>
      </c>
      <c r="E122" s="69"/>
      <c r="F122" s="22">
        <v>0</v>
      </c>
      <c r="G122" s="22">
        <v>0</v>
      </c>
      <c r="H122" s="22">
        <f t="shared" si="3"/>
        <v>0</v>
      </c>
      <c r="I122" s="15">
        <f>H122/$D122</f>
        <v>0</v>
      </c>
      <c r="J122" s="68">
        <f>H124/$D122</f>
        <v>0.18309833423600555</v>
      </c>
      <c r="K122" s="134" t="s">
        <v>38</v>
      </c>
      <c r="L122" s="145"/>
    </row>
    <row r="123" spans="1:12">
      <c r="A123" s="229"/>
      <c r="B123" s="4" t="s">
        <v>1</v>
      </c>
      <c r="C123" s="4" t="s">
        <v>28</v>
      </c>
      <c r="D123" s="23">
        <v>4000</v>
      </c>
      <c r="E123" s="70"/>
      <c r="F123" s="23">
        <v>600</v>
      </c>
      <c r="G123" s="23">
        <v>420</v>
      </c>
      <c r="H123" s="23">
        <f t="shared" si="3"/>
        <v>732.39333694402217</v>
      </c>
      <c r="I123" s="17">
        <f>H123/$D123</f>
        <v>0.18309833423600555</v>
      </c>
      <c r="J123" s="67">
        <f>H124/$D123</f>
        <v>0.18309833423600555</v>
      </c>
      <c r="K123" s="132" t="s">
        <v>38</v>
      </c>
      <c r="L123" s="146">
        <v>0.78453038674039532</v>
      </c>
    </row>
    <row r="124" spans="1:12" ht="13.5" thickBot="1">
      <c r="A124" s="230"/>
      <c r="B124" s="6" t="s">
        <v>4</v>
      </c>
      <c r="C124" s="6"/>
      <c r="D124" s="26"/>
      <c r="E124" s="37"/>
      <c r="F124" s="56">
        <v>600</v>
      </c>
      <c r="G124" s="56">
        <v>420</v>
      </c>
      <c r="H124" s="51">
        <f t="shared" si="3"/>
        <v>732.39333694402217</v>
      </c>
      <c r="I124" s="17"/>
      <c r="J124" s="49"/>
      <c r="K124" s="133" t="s">
        <v>38</v>
      </c>
      <c r="L124" s="147">
        <v>0.78453038674039532</v>
      </c>
    </row>
    <row r="125" spans="1:12" ht="13.5" thickBot="1">
      <c r="A125" s="14" t="s">
        <v>161</v>
      </c>
      <c r="B125" s="11" t="s">
        <v>0</v>
      </c>
      <c r="C125" s="11" t="s">
        <v>28</v>
      </c>
      <c r="D125" s="118">
        <v>2500</v>
      </c>
      <c r="E125" s="36"/>
      <c r="F125" s="53">
        <v>165</v>
      </c>
      <c r="G125" s="53">
        <v>150</v>
      </c>
      <c r="H125" s="53">
        <f t="shared" si="3"/>
        <v>222.99103120977759</v>
      </c>
      <c r="I125" s="12">
        <f>H125/$D125</f>
        <v>8.9196412483911039E-2</v>
      </c>
      <c r="J125" s="48" t="s">
        <v>38</v>
      </c>
      <c r="K125" s="129" t="s">
        <v>38</v>
      </c>
      <c r="L125" s="149">
        <v>0.92929292929189466</v>
      </c>
    </row>
    <row r="126" spans="1:12">
      <c r="A126" s="231" t="s">
        <v>72</v>
      </c>
      <c r="B126" s="1" t="s">
        <v>0</v>
      </c>
      <c r="C126" s="1" t="s">
        <v>31</v>
      </c>
      <c r="D126" s="22">
        <v>25000</v>
      </c>
      <c r="E126" s="69" t="s">
        <v>13</v>
      </c>
      <c r="F126" s="22">
        <v>4171.2</v>
      </c>
      <c r="G126" s="22">
        <v>2956.8</v>
      </c>
      <c r="H126" s="22">
        <f t="shared" si="3"/>
        <v>5112.8833039685151</v>
      </c>
      <c r="I126" s="15">
        <f>H126/$D126</f>
        <v>0.2045153321587406</v>
      </c>
      <c r="J126" s="68">
        <f>H128/$D126</f>
        <v>0.27245618592353521</v>
      </c>
      <c r="K126" s="42">
        <v>0.77819087271091136</v>
      </c>
      <c r="L126" s="145">
        <v>0.65992707988067645</v>
      </c>
    </row>
    <row r="127" spans="1:12">
      <c r="A127" s="232"/>
      <c r="B127" s="4" t="s">
        <v>1</v>
      </c>
      <c r="C127" s="4" t="s">
        <v>31</v>
      </c>
      <c r="D127" s="23">
        <v>25000</v>
      </c>
      <c r="E127" s="70" t="s">
        <v>24</v>
      </c>
      <c r="F127" s="23">
        <v>1689.6</v>
      </c>
      <c r="G127" s="23">
        <v>765.6</v>
      </c>
      <c r="H127" s="23">
        <f t="shared" si="3"/>
        <v>1854.9640212144277</v>
      </c>
      <c r="I127" s="17">
        <f>H127/$D127</f>
        <v>7.4198560848577108E-2</v>
      </c>
      <c r="J127" s="67">
        <f>H128/$D127</f>
        <v>0.27245618592353521</v>
      </c>
      <c r="K127" s="64">
        <v>0.70310899809945104</v>
      </c>
      <c r="L127" s="146">
        <v>0.44408502772643238</v>
      </c>
    </row>
    <row r="128" spans="1:12" ht="13.5" thickBot="1">
      <c r="A128" s="233"/>
      <c r="B128" s="6" t="s">
        <v>4</v>
      </c>
      <c r="C128" s="6"/>
      <c r="D128" s="26"/>
      <c r="E128" s="37" t="s">
        <v>13</v>
      </c>
      <c r="F128" s="56">
        <v>5755.2</v>
      </c>
      <c r="G128" s="56">
        <v>3643.2000000000003</v>
      </c>
      <c r="H128" s="51">
        <f t="shared" si="3"/>
        <v>6811.4046480883808</v>
      </c>
      <c r="I128" s="17"/>
      <c r="J128" s="49"/>
      <c r="K128" s="28">
        <v>0.77361366580088953</v>
      </c>
      <c r="L128" s="147">
        <v>0.60295193949743853</v>
      </c>
    </row>
    <row r="129" spans="1:12" ht="26.25" thickBot="1">
      <c r="A129" s="19" t="s">
        <v>65</v>
      </c>
      <c r="B129" s="11" t="s">
        <v>0</v>
      </c>
      <c r="C129" s="11" t="s">
        <v>28</v>
      </c>
      <c r="D129" s="24">
        <v>2500</v>
      </c>
      <c r="E129" s="36" t="s">
        <v>174</v>
      </c>
      <c r="F129" s="53">
        <v>244.2</v>
      </c>
      <c r="G129" s="53">
        <v>171.6</v>
      </c>
      <c r="H129" s="53">
        <f t="shared" si="3"/>
        <v>298.46306304130832</v>
      </c>
      <c r="I129" s="12">
        <f>H129/$D129</f>
        <v>0.11938522521652332</v>
      </c>
      <c r="J129" s="48" t="s">
        <v>38</v>
      </c>
      <c r="K129" s="20">
        <v>0.8628921591581562</v>
      </c>
      <c r="L129" s="149">
        <v>0.81371191135734056</v>
      </c>
    </row>
    <row r="130" spans="1:12">
      <c r="A130" s="231" t="s">
        <v>217</v>
      </c>
      <c r="B130" s="1" t="s">
        <v>0</v>
      </c>
      <c r="C130" s="1" t="s">
        <v>28</v>
      </c>
      <c r="D130" s="22">
        <v>2500</v>
      </c>
      <c r="E130" s="69"/>
      <c r="F130" s="85">
        <v>0</v>
      </c>
      <c r="G130" s="22">
        <v>0</v>
      </c>
      <c r="H130" s="22">
        <f t="shared" si="3"/>
        <v>0</v>
      </c>
      <c r="I130" s="15">
        <f>H130/$D130</f>
        <v>0</v>
      </c>
      <c r="J130" s="68">
        <f>H132/$D130</f>
        <v>8.6598438785003506E-2</v>
      </c>
      <c r="K130" s="42"/>
      <c r="L130" s="145"/>
    </row>
    <row r="131" spans="1:12">
      <c r="A131" s="232"/>
      <c r="B131" s="4" t="s">
        <v>1</v>
      </c>
      <c r="C131" s="4" t="s">
        <v>28</v>
      </c>
      <c r="D131" s="23">
        <v>2500</v>
      </c>
      <c r="E131" s="70" t="s">
        <v>6</v>
      </c>
      <c r="F131" s="87">
        <v>171.6</v>
      </c>
      <c r="G131" s="23">
        <v>132</v>
      </c>
      <c r="H131" s="23">
        <f t="shared" si="3"/>
        <v>216.49609696250877</v>
      </c>
      <c r="I131" s="17">
        <f>H131/$D131</f>
        <v>8.6598438785003506E-2</v>
      </c>
      <c r="J131" s="67">
        <f>H132/$D131</f>
        <v>8.6598438785003506E-2</v>
      </c>
      <c r="K131" s="64">
        <v>0.83312621329135828</v>
      </c>
      <c r="L131" s="146">
        <v>0.860040567951319</v>
      </c>
    </row>
    <row r="132" spans="1:12" ht="13.5" thickBot="1">
      <c r="A132" s="233"/>
      <c r="B132" s="6" t="s">
        <v>4</v>
      </c>
      <c r="C132" s="6"/>
      <c r="D132" s="26"/>
      <c r="E132" s="37" t="s">
        <v>6</v>
      </c>
      <c r="F132" s="56">
        <v>171.6</v>
      </c>
      <c r="G132" s="56">
        <v>132</v>
      </c>
      <c r="H132" s="51">
        <f t="shared" si="3"/>
        <v>216.49609696250877</v>
      </c>
      <c r="I132" s="17"/>
      <c r="J132" s="49"/>
      <c r="K132" s="28">
        <v>0.83312621329135828</v>
      </c>
      <c r="L132" s="147">
        <v>0.860040567951319</v>
      </c>
    </row>
    <row r="133" spans="1:12" ht="26.25" thickBot="1">
      <c r="A133" s="19" t="s">
        <v>208</v>
      </c>
      <c r="B133" s="11" t="s">
        <v>0</v>
      </c>
      <c r="C133" s="11" t="s">
        <v>28</v>
      </c>
      <c r="D133" s="24">
        <v>2500</v>
      </c>
      <c r="E133" s="36" t="s">
        <v>36</v>
      </c>
      <c r="F133" s="53">
        <v>241.92</v>
      </c>
      <c r="G133" s="53">
        <v>144</v>
      </c>
      <c r="H133" s="53">
        <f t="shared" si="3"/>
        <v>281.53381040294255</v>
      </c>
      <c r="I133" s="12">
        <f>H133/$D133</f>
        <v>0.11261352416117702</v>
      </c>
      <c r="J133" s="48" t="s">
        <v>38</v>
      </c>
      <c r="K133" s="20">
        <v>0.82669911929771378</v>
      </c>
      <c r="L133" s="149">
        <v>0.61956925989789369</v>
      </c>
    </row>
    <row r="134" spans="1:12" ht="26.25" thickBot="1">
      <c r="A134" s="14" t="s">
        <v>162</v>
      </c>
      <c r="B134" s="11" t="s">
        <v>0</v>
      </c>
      <c r="C134" s="11" t="s">
        <v>28</v>
      </c>
      <c r="D134" s="118">
        <v>1600</v>
      </c>
      <c r="E134" s="36"/>
      <c r="F134" s="53">
        <v>80</v>
      </c>
      <c r="G134" s="53">
        <v>50</v>
      </c>
      <c r="H134" s="53">
        <f t="shared" si="3"/>
        <v>94.339811320566042</v>
      </c>
      <c r="I134" s="12">
        <f>H134/$D134</f>
        <v>5.8962382075353779E-2</v>
      </c>
      <c r="J134" s="48" t="s">
        <v>38</v>
      </c>
      <c r="K134" s="129" t="s">
        <v>38</v>
      </c>
      <c r="L134" s="149" t="s">
        <v>38</v>
      </c>
    </row>
    <row r="135" spans="1:12">
      <c r="A135" s="228" t="s">
        <v>163</v>
      </c>
      <c r="B135" s="1" t="s">
        <v>0</v>
      </c>
      <c r="C135" s="1" t="s">
        <v>28</v>
      </c>
      <c r="D135" s="22">
        <v>1600</v>
      </c>
      <c r="E135" s="69"/>
      <c r="F135" s="22">
        <v>0</v>
      </c>
      <c r="G135" s="22">
        <v>0</v>
      </c>
      <c r="H135" s="22">
        <f t="shared" si="3"/>
        <v>0</v>
      </c>
      <c r="I135" s="15">
        <f>H135/$D135</f>
        <v>0</v>
      </c>
      <c r="J135" s="68">
        <f>H137/$D135</f>
        <v>0.10174262872562316</v>
      </c>
      <c r="K135" s="134" t="s">
        <v>38</v>
      </c>
      <c r="L135" s="145"/>
    </row>
    <row r="136" spans="1:12">
      <c r="A136" s="229"/>
      <c r="B136" s="4" t="s">
        <v>1</v>
      </c>
      <c r="C136" s="4" t="s">
        <v>28</v>
      </c>
      <c r="D136" s="23">
        <v>1600</v>
      </c>
      <c r="E136" s="70"/>
      <c r="F136" s="23">
        <v>110</v>
      </c>
      <c r="G136" s="23">
        <v>120</v>
      </c>
      <c r="H136" s="23">
        <f t="shared" si="3"/>
        <v>162.78820596099706</v>
      </c>
      <c r="I136" s="17">
        <f>H136/$D136</f>
        <v>0.10174262872562316</v>
      </c>
      <c r="J136" s="67">
        <f>H137/$D136</f>
        <v>0.10174262872562316</v>
      </c>
      <c r="K136" s="132" t="s">
        <v>38</v>
      </c>
      <c r="L136" s="146">
        <v>1.1166666666657761</v>
      </c>
    </row>
    <row r="137" spans="1:12" ht="13.5" thickBot="1">
      <c r="A137" s="230"/>
      <c r="B137" s="6" t="s">
        <v>4</v>
      </c>
      <c r="C137" s="6"/>
      <c r="D137" s="26"/>
      <c r="E137" s="37"/>
      <c r="F137" s="56">
        <v>110</v>
      </c>
      <c r="G137" s="56">
        <v>120</v>
      </c>
      <c r="H137" s="51">
        <f t="shared" si="3"/>
        <v>162.78820596099706</v>
      </c>
      <c r="I137" s="17"/>
      <c r="J137" s="49"/>
      <c r="K137" s="133" t="s">
        <v>38</v>
      </c>
      <c r="L137" s="147">
        <v>1.1166666666657761</v>
      </c>
    </row>
    <row r="138" spans="1:12">
      <c r="A138" s="228" t="s">
        <v>164</v>
      </c>
      <c r="B138" s="95" t="s">
        <v>0</v>
      </c>
      <c r="C138" s="95" t="s">
        <v>28</v>
      </c>
      <c r="D138" s="120">
        <v>1600</v>
      </c>
      <c r="E138" s="34"/>
      <c r="F138" s="22">
        <v>0</v>
      </c>
      <c r="G138" s="22">
        <v>0</v>
      </c>
      <c r="H138" s="22">
        <f t="shared" si="3"/>
        <v>0</v>
      </c>
      <c r="I138" s="15">
        <f>H138/$D138</f>
        <v>0</v>
      </c>
      <c r="J138" s="68">
        <f>H140/$D138</f>
        <v>9.5402109515460923E-2</v>
      </c>
      <c r="K138" s="134" t="s">
        <v>38</v>
      </c>
      <c r="L138" s="145"/>
    </row>
    <row r="139" spans="1:12">
      <c r="A139" s="229"/>
      <c r="B139" s="96" t="s">
        <v>1</v>
      </c>
      <c r="C139" s="96" t="s">
        <v>28</v>
      </c>
      <c r="D139" s="97">
        <v>2500</v>
      </c>
      <c r="E139" s="35"/>
      <c r="F139" s="23">
        <v>130</v>
      </c>
      <c r="G139" s="23">
        <v>80</v>
      </c>
      <c r="H139" s="23">
        <f t="shared" si="3"/>
        <v>152.64337522473747</v>
      </c>
      <c r="I139" s="17">
        <f>H139/$D139</f>
        <v>6.1057350089894991E-2</v>
      </c>
      <c r="J139" s="67">
        <f>H140/$D139</f>
        <v>6.1057350089894991E-2</v>
      </c>
      <c r="K139" s="132" t="s">
        <v>38</v>
      </c>
      <c r="L139" s="146"/>
    </row>
    <row r="140" spans="1:12" ht="13.5" thickBot="1">
      <c r="A140" s="229"/>
      <c r="B140" s="96" t="s">
        <v>4</v>
      </c>
      <c r="C140" s="96"/>
      <c r="D140" s="97"/>
      <c r="E140" s="35"/>
      <c r="F140" s="51">
        <v>130</v>
      </c>
      <c r="G140" s="51">
        <v>80</v>
      </c>
      <c r="H140" s="51">
        <f t="shared" si="3"/>
        <v>152.64337522473747</v>
      </c>
      <c r="I140" s="17"/>
      <c r="J140" s="49"/>
      <c r="K140" s="133" t="s">
        <v>38</v>
      </c>
      <c r="L140" s="146"/>
    </row>
    <row r="141" spans="1:12">
      <c r="A141" s="228" t="s">
        <v>165</v>
      </c>
      <c r="B141" s="95" t="s">
        <v>0</v>
      </c>
      <c r="C141" s="95" t="s">
        <v>28</v>
      </c>
      <c r="D141" s="120">
        <v>2500</v>
      </c>
      <c r="E141" s="34"/>
      <c r="F141" s="22">
        <v>0</v>
      </c>
      <c r="G141" s="22">
        <v>0</v>
      </c>
      <c r="H141" s="22">
        <f t="shared" si="3"/>
        <v>0</v>
      </c>
      <c r="I141" s="15">
        <f>H141/$D141</f>
        <v>0</v>
      </c>
      <c r="J141" s="68">
        <f>H143/$D141</f>
        <v>0.10650821564555479</v>
      </c>
      <c r="K141" s="134" t="s">
        <v>38</v>
      </c>
      <c r="L141" s="145"/>
    </row>
    <row r="142" spans="1:12">
      <c r="A142" s="229"/>
      <c r="B142" s="96" t="s">
        <v>1</v>
      </c>
      <c r="C142" s="96" t="s">
        <v>28</v>
      </c>
      <c r="D142" s="97">
        <v>4000</v>
      </c>
      <c r="E142" s="35"/>
      <c r="F142" s="23">
        <v>220</v>
      </c>
      <c r="G142" s="23">
        <v>150</v>
      </c>
      <c r="H142" s="23">
        <f t="shared" si="3"/>
        <v>266.27053911388697</v>
      </c>
      <c r="I142" s="17">
        <f>H142/$D142</f>
        <v>6.6567634778471746E-2</v>
      </c>
      <c r="J142" s="67">
        <f>H143/$D142</f>
        <v>6.6567634778471746E-2</v>
      </c>
      <c r="K142" s="132" t="s">
        <v>38</v>
      </c>
      <c r="L142" s="146">
        <v>0.66037735849053569</v>
      </c>
    </row>
    <row r="143" spans="1:12" ht="13.5" thickBot="1">
      <c r="A143" s="229"/>
      <c r="B143" s="96" t="s">
        <v>4</v>
      </c>
      <c r="C143" s="96"/>
      <c r="D143" s="97"/>
      <c r="E143" s="35"/>
      <c r="F143" s="51">
        <v>220</v>
      </c>
      <c r="G143" s="51">
        <v>150</v>
      </c>
      <c r="H143" s="51">
        <f t="shared" si="3"/>
        <v>266.27053911388697</v>
      </c>
      <c r="I143" s="17"/>
      <c r="J143" s="49"/>
      <c r="K143" s="133" t="s">
        <v>38</v>
      </c>
      <c r="L143" s="146">
        <v>0.66037735849053569</v>
      </c>
    </row>
    <row r="144" spans="1:12">
      <c r="A144" s="231" t="s">
        <v>209</v>
      </c>
      <c r="B144" s="95" t="s">
        <v>0</v>
      </c>
      <c r="C144" s="1" t="s">
        <v>31</v>
      </c>
      <c r="D144" s="22">
        <v>10000</v>
      </c>
      <c r="E144" s="69"/>
      <c r="F144" s="22">
        <v>1500</v>
      </c>
      <c r="G144" s="22">
        <v>700</v>
      </c>
      <c r="H144" s="22">
        <f t="shared" si="3"/>
        <v>1655.2945357246849</v>
      </c>
      <c r="I144" s="15">
        <f>H144/$D144</f>
        <v>0.16552945357246848</v>
      </c>
      <c r="J144" s="68">
        <f>H146/$D144</f>
        <v>0.31617944272200876</v>
      </c>
      <c r="K144" s="134" t="s">
        <v>38</v>
      </c>
      <c r="L144" s="145" t="s">
        <v>38</v>
      </c>
    </row>
    <row r="145" spans="1:12">
      <c r="A145" s="232"/>
      <c r="B145" s="96" t="s">
        <v>1</v>
      </c>
      <c r="C145" s="4" t="s">
        <v>31</v>
      </c>
      <c r="D145" s="23">
        <v>10000</v>
      </c>
      <c r="E145" s="70" t="s">
        <v>19</v>
      </c>
      <c r="F145" s="23">
        <v>1219.5999999999999</v>
      </c>
      <c r="G145" s="23">
        <v>912.2</v>
      </c>
      <c r="H145" s="23">
        <f t="shared" si="3"/>
        <v>1523.0013131970702</v>
      </c>
      <c r="I145" s="17">
        <f>H145/$D145</f>
        <v>0.15230013131970702</v>
      </c>
      <c r="J145" s="67">
        <f>H146/$D145</f>
        <v>0.31617944272200876</v>
      </c>
      <c r="K145" s="132">
        <v>0.61908689483176393</v>
      </c>
      <c r="L145" s="146">
        <v>0.5542230536943461</v>
      </c>
    </row>
    <row r="146" spans="1:12" ht="13.5" thickBot="1">
      <c r="A146" s="233"/>
      <c r="B146" s="103" t="s">
        <v>4</v>
      </c>
      <c r="C146" s="6"/>
      <c r="D146" s="26"/>
      <c r="E146" s="37"/>
      <c r="F146" s="56">
        <v>2720</v>
      </c>
      <c r="G146" s="56">
        <v>1612</v>
      </c>
      <c r="H146" s="51">
        <f t="shared" si="3"/>
        <v>3161.7944272200875</v>
      </c>
      <c r="I146" s="17"/>
      <c r="J146" s="49"/>
      <c r="K146" s="133" t="s">
        <v>38</v>
      </c>
      <c r="L146" s="147" t="s">
        <v>38</v>
      </c>
    </row>
    <row r="147" spans="1:12">
      <c r="A147" s="228" t="s">
        <v>166</v>
      </c>
      <c r="B147" s="1" t="s">
        <v>0</v>
      </c>
      <c r="C147" s="1" t="s">
        <v>29</v>
      </c>
      <c r="D147" s="22">
        <v>1600</v>
      </c>
      <c r="E147" s="69"/>
      <c r="F147" s="22">
        <v>0</v>
      </c>
      <c r="G147" s="22">
        <v>0</v>
      </c>
      <c r="H147" s="22">
        <f t="shared" si="3"/>
        <v>0</v>
      </c>
      <c r="I147" s="15">
        <f>H147/$D147</f>
        <v>0</v>
      </c>
      <c r="J147" s="68">
        <f>H149/$D147</f>
        <v>0.19615443533094021</v>
      </c>
      <c r="K147" s="134" t="s">
        <v>38</v>
      </c>
      <c r="L147" s="145" t="s">
        <v>38</v>
      </c>
    </row>
    <row r="148" spans="1:12">
      <c r="A148" s="229"/>
      <c r="B148" s="4" t="s">
        <v>1</v>
      </c>
      <c r="C148" s="4" t="s">
        <v>29</v>
      </c>
      <c r="D148" s="23">
        <v>1600</v>
      </c>
      <c r="E148" s="70"/>
      <c r="F148" s="23">
        <v>270</v>
      </c>
      <c r="G148" s="23">
        <v>160</v>
      </c>
      <c r="H148" s="23">
        <f t="shared" si="3"/>
        <v>313.84709652950431</v>
      </c>
      <c r="I148" s="17">
        <f>H148/$D148</f>
        <v>0.19615443533094021</v>
      </c>
      <c r="J148" s="67">
        <f>H149/$D148</f>
        <v>0.19615443533094021</v>
      </c>
      <c r="K148" s="132" t="s">
        <v>38</v>
      </c>
      <c r="L148" s="146" t="s">
        <v>38</v>
      </c>
    </row>
    <row r="149" spans="1:12" ht="13.5" thickBot="1">
      <c r="A149" s="230"/>
      <c r="B149" s="6" t="s">
        <v>4</v>
      </c>
      <c r="C149" s="6"/>
      <c r="D149" s="26"/>
      <c r="E149" s="37"/>
      <c r="F149" s="56">
        <v>270</v>
      </c>
      <c r="G149" s="56">
        <v>160</v>
      </c>
      <c r="H149" s="51">
        <f t="shared" si="3"/>
        <v>313.84709652950431</v>
      </c>
      <c r="I149" s="17"/>
      <c r="J149" s="49"/>
      <c r="K149" s="133" t="s">
        <v>38</v>
      </c>
      <c r="L149" s="147" t="s">
        <v>38</v>
      </c>
    </row>
    <row r="150" spans="1:12">
      <c r="A150" s="228" t="s">
        <v>167</v>
      </c>
      <c r="B150" s="1" t="s">
        <v>0</v>
      </c>
      <c r="C150" s="1" t="s">
        <v>28</v>
      </c>
      <c r="D150" s="22">
        <v>2500</v>
      </c>
      <c r="E150" s="69"/>
      <c r="F150" s="22">
        <v>0</v>
      </c>
      <c r="G150" s="22">
        <v>0</v>
      </c>
      <c r="H150" s="22">
        <f t="shared" si="3"/>
        <v>0</v>
      </c>
      <c r="I150" s="15">
        <f>H150/$D150</f>
        <v>0</v>
      </c>
      <c r="J150" s="68">
        <f>H152/$D150</f>
        <v>4.1182520563948007E-2</v>
      </c>
      <c r="K150" s="134" t="s">
        <v>38</v>
      </c>
      <c r="L150" s="145" t="s">
        <v>38</v>
      </c>
    </row>
    <row r="151" spans="1:12">
      <c r="A151" s="229"/>
      <c r="B151" s="4" t="s">
        <v>1</v>
      </c>
      <c r="C151" s="4" t="s">
        <v>28</v>
      </c>
      <c r="D151" s="23">
        <v>2500</v>
      </c>
      <c r="E151" s="70"/>
      <c r="F151" s="23">
        <v>90</v>
      </c>
      <c r="G151" s="23">
        <v>50</v>
      </c>
      <c r="H151" s="23">
        <f t="shared" si="3"/>
        <v>102.95630140987001</v>
      </c>
      <c r="I151" s="17">
        <f>H151/$D151</f>
        <v>4.1182520563948007E-2</v>
      </c>
      <c r="J151" s="67">
        <f>H152/$D151</f>
        <v>4.1182520563948007E-2</v>
      </c>
      <c r="K151" s="132" t="s">
        <v>38</v>
      </c>
      <c r="L151" s="146" t="s">
        <v>38</v>
      </c>
    </row>
    <row r="152" spans="1:12" ht="13.5" thickBot="1">
      <c r="A152" s="230"/>
      <c r="B152" s="6" t="s">
        <v>4</v>
      </c>
      <c r="C152" s="6"/>
      <c r="D152" s="26"/>
      <c r="E152" s="37"/>
      <c r="F152" s="56">
        <v>90</v>
      </c>
      <c r="G152" s="56">
        <v>50</v>
      </c>
      <c r="H152" s="51">
        <f t="shared" si="3"/>
        <v>102.95630140987001</v>
      </c>
      <c r="I152" s="17"/>
      <c r="J152" s="49"/>
      <c r="K152" s="133" t="s">
        <v>38</v>
      </c>
      <c r="L152" s="147" t="s">
        <v>38</v>
      </c>
    </row>
    <row r="153" spans="1:12">
      <c r="A153" s="228" t="s">
        <v>168</v>
      </c>
      <c r="B153" s="95" t="s">
        <v>0</v>
      </c>
      <c r="C153" s="95" t="s">
        <v>29</v>
      </c>
      <c r="D153" s="74">
        <v>1600</v>
      </c>
      <c r="E153" s="34"/>
      <c r="F153" s="22">
        <v>0</v>
      </c>
      <c r="G153" s="22">
        <v>0</v>
      </c>
      <c r="H153" s="22">
        <f t="shared" si="3"/>
        <v>0</v>
      </c>
      <c r="I153" s="15">
        <f>H153/$D153</f>
        <v>0</v>
      </c>
      <c r="J153" s="68">
        <f>H155/$D153</f>
        <v>0.20804146221366548</v>
      </c>
      <c r="K153" s="134" t="s">
        <v>38</v>
      </c>
      <c r="L153" s="145" t="s">
        <v>38</v>
      </c>
    </row>
    <row r="154" spans="1:12">
      <c r="A154" s="229"/>
      <c r="B154" s="96" t="s">
        <v>1</v>
      </c>
      <c r="C154" s="96" t="s">
        <v>29</v>
      </c>
      <c r="D154" s="97">
        <v>2500</v>
      </c>
      <c r="E154" s="35"/>
      <c r="F154" s="23">
        <v>280</v>
      </c>
      <c r="G154" s="23">
        <v>180</v>
      </c>
      <c r="H154" s="23">
        <f t="shared" si="3"/>
        <v>332.86633954186476</v>
      </c>
      <c r="I154" s="17">
        <f>H154/$D154</f>
        <v>0.1331465358167459</v>
      </c>
      <c r="J154" s="67">
        <f>H155/$D154</f>
        <v>0.1331465358167459</v>
      </c>
      <c r="K154" s="132" t="s">
        <v>38</v>
      </c>
      <c r="L154" s="146" t="s">
        <v>38</v>
      </c>
    </row>
    <row r="155" spans="1:12" ht="13.5" thickBot="1">
      <c r="A155" s="229"/>
      <c r="B155" s="96" t="s">
        <v>4</v>
      </c>
      <c r="C155" s="96"/>
      <c r="D155" s="97"/>
      <c r="E155" s="35"/>
      <c r="F155" s="51">
        <v>280</v>
      </c>
      <c r="G155" s="51">
        <v>180</v>
      </c>
      <c r="H155" s="51">
        <f t="shared" si="3"/>
        <v>332.86633954186476</v>
      </c>
      <c r="I155" s="17"/>
      <c r="J155" s="49"/>
      <c r="K155" s="133" t="s">
        <v>38</v>
      </c>
      <c r="L155" s="147" t="s">
        <v>38</v>
      </c>
    </row>
    <row r="156" spans="1:12">
      <c r="A156" s="231" t="s">
        <v>192</v>
      </c>
      <c r="B156" s="1" t="s">
        <v>0</v>
      </c>
      <c r="C156" s="1" t="s">
        <v>28</v>
      </c>
      <c r="D156" s="22">
        <v>2500</v>
      </c>
      <c r="E156" s="69"/>
      <c r="F156" s="22">
        <v>0</v>
      </c>
      <c r="G156" s="22">
        <v>0</v>
      </c>
      <c r="H156" s="22">
        <f t="shared" si="3"/>
        <v>0</v>
      </c>
      <c r="I156" s="15">
        <f>H156/$D156</f>
        <v>0</v>
      </c>
      <c r="J156" s="68" t="s">
        <v>38</v>
      </c>
      <c r="K156" s="42"/>
      <c r="L156" s="145"/>
    </row>
    <row r="157" spans="1:12">
      <c r="A157" s="232"/>
      <c r="B157" s="4" t="s">
        <v>1</v>
      </c>
      <c r="C157" s="4" t="s">
        <v>98</v>
      </c>
      <c r="D157" s="23">
        <v>6300</v>
      </c>
      <c r="E157" s="70" t="s">
        <v>174</v>
      </c>
      <c r="F157" s="23">
        <v>898.67200000000003</v>
      </c>
      <c r="G157" s="23">
        <v>519.6</v>
      </c>
      <c r="H157" s="23">
        <f t="shared" si="3"/>
        <v>1038.0729856729729</v>
      </c>
      <c r="I157" s="17">
        <f>H157/$D157</f>
        <v>0.16477348978936077</v>
      </c>
      <c r="J157" s="67" t="s">
        <v>38</v>
      </c>
      <c r="K157" s="64">
        <v>0.77896789207421069</v>
      </c>
      <c r="L157" s="146">
        <v>0.58774686592616487</v>
      </c>
    </row>
    <row r="158" spans="1:12" ht="13.5" thickBot="1">
      <c r="A158" s="233"/>
      <c r="B158" s="6"/>
      <c r="C158" s="6"/>
      <c r="D158" s="26"/>
      <c r="E158" s="37" t="s">
        <v>174</v>
      </c>
      <c r="F158" s="56">
        <v>898.67200000000003</v>
      </c>
      <c r="G158" s="56">
        <v>519.6</v>
      </c>
      <c r="H158" s="51">
        <f t="shared" si="3"/>
        <v>1038.0729856729729</v>
      </c>
      <c r="I158" s="17"/>
      <c r="J158" s="49"/>
      <c r="K158" s="28">
        <v>0.77896789207421069</v>
      </c>
      <c r="L158" s="147">
        <v>0.58774686592616487</v>
      </c>
    </row>
    <row r="159" spans="1:12" ht="26.25" thickBot="1">
      <c r="A159" s="14" t="s">
        <v>169</v>
      </c>
      <c r="B159" s="11" t="s">
        <v>0</v>
      </c>
      <c r="C159" s="11" t="s">
        <v>29</v>
      </c>
      <c r="D159" s="24">
        <v>1600</v>
      </c>
      <c r="E159" s="36"/>
      <c r="F159" s="53">
        <v>200</v>
      </c>
      <c r="G159" s="53">
        <v>120</v>
      </c>
      <c r="H159" s="53">
        <f t="shared" si="3"/>
        <v>233.23807579381202</v>
      </c>
      <c r="I159" s="12">
        <f>H159/$D159</f>
        <v>0.1457737973711325</v>
      </c>
      <c r="J159" s="48" t="s">
        <v>38</v>
      </c>
      <c r="K159" s="129" t="s">
        <v>38</v>
      </c>
      <c r="L159" s="149" t="s">
        <v>38</v>
      </c>
    </row>
    <row r="160" spans="1:12">
      <c r="A160" s="228" t="s">
        <v>170</v>
      </c>
      <c r="B160" s="1" t="s">
        <v>0</v>
      </c>
      <c r="C160" s="1" t="s">
        <v>29</v>
      </c>
      <c r="D160" s="22">
        <v>2500</v>
      </c>
      <c r="E160" s="69"/>
      <c r="F160" s="22">
        <v>0</v>
      </c>
      <c r="G160" s="22">
        <v>0</v>
      </c>
      <c r="H160" s="22">
        <f t="shared" si="3"/>
        <v>0</v>
      </c>
      <c r="I160" s="15">
        <f>H160/$D160</f>
        <v>0</v>
      </c>
      <c r="J160" s="68">
        <f>H162/$D160</f>
        <v>0.15388307249337077</v>
      </c>
      <c r="K160" s="134" t="s">
        <v>38</v>
      </c>
      <c r="L160" s="145" t="s">
        <v>38</v>
      </c>
    </row>
    <row r="161" spans="1:12">
      <c r="A161" s="229"/>
      <c r="B161" s="4" t="s">
        <v>1</v>
      </c>
      <c r="C161" s="4" t="s">
        <v>28</v>
      </c>
      <c r="D161" s="23">
        <v>2500</v>
      </c>
      <c r="E161" s="70"/>
      <c r="F161" s="23">
        <v>340</v>
      </c>
      <c r="G161" s="23">
        <v>180</v>
      </c>
      <c r="H161" s="23">
        <f t="shared" si="3"/>
        <v>384.70768123342691</v>
      </c>
      <c r="I161" s="17">
        <f>H161/$D161</f>
        <v>0.15388307249337077</v>
      </c>
      <c r="J161" s="67">
        <f>H162/$D161</f>
        <v>0.15388307249337077</v>
      </c>
      <c r="K161" s="132" t="s">
        <v>38</v>
      </c>
      <c r="L161" s="146" t="s">
        <v>38</v>
      </c>
    </row>
    <row r="162" spans="1:12" ht="13.5" thickBot="1">
      <c r="A162" s="230"/>
      <c r="B162" s="6" t="s">
        <v>4</v>
      </c>
      <c r="C162" s="6"/>
      <c r="D162" s="26"/>
      <c r="E162" s="37"/>
      <c r="F162" s="56">
        <v>340</v>
      </c>
      <c r="G162" s="56">
        <v>180</v>
      </c>
      <c r="H162" s="56">
        <f>SQRT(F162^2+G162^2)</f>
        <v>384.70768123342691</v>
      </c>
      <c r="I162" s="27"/>
      <c r="J162" s="49"/>
      <c r="K162" s="133" t="s">
        <v>38</v>
      </c>
      <c r="L162" s="147" t="s">
        <v>38</v>
      </c>
    </row>
    <row r="163" spans="1:12" ht="12.75" customHeight="1"/>
    <row r="166" spans="1:12" ht="13.5" customHeight="1"/>
    <row r="169" spans="1:12" ht="13.5" customHeight="1"/>
    <row r="178" ht="13.5" customHeight="1"/>
    <row r="181" ht="13.5" customHeight="1"/>
    <row r="187" ht="13.5" customHeight="1"/>
    <row r="191" ht="12.75" customHeight="1"/>
    <row r="194" ht="13.5" customHeight="1"/>
    <row r="197" ht="13.5" customHeight="1"/>
    <row r="201" ht="12.75" customHeight="1"/>
    <row r="205" ht="12.75" customHeight="1"/>
    <row r="208" ht="27" customHeight="1"/>
    <row r="211" ht="13.5" customHeight="1"/>
    <row r="214" ht="13.5" customHeight="1"/>
    <row r="217" ht="13.5" customHeight="1"/>
    <row r="220" ht="13.5" customHeight="1"/>
    <row r="223" ht="13.5" customHeight="1"/>
    <row r="226" ht="13.5" customHeight="1"/>
    <row r="230" ht="12.75" customHeight="1"/>
    <row r="233" ht="27" customHeight="1"/>
    <row r="236" ht="13.5" customHeight="1"/>
    <row r="239" ht="13.5" customHeight="1"/>
    <row r="245" ht="13.5" customHeight="1"/>
    <row r="248" ht="13.5" customHeight="1"/>
    <row r="253" ht="12.75" customHeight="1"/>
    <row r="259" ht="13.5" customHeight="1"/>
    <row r="265" ht="13.5" customHeight="1"/>
    <row r="271" ht="13.5" customHeight="1"/>
    <row r="274" ht="13.5" customHeight="1"/>
    <row r="277" ht="13.5" customHeight="1"/>
    <row r="281" ht="12.75" customHeight="1"/>
    <row r="285" ht="12.75" customHeight="1"/>
    <row r="290" ht="12.75" customHeight="1"/>
    <row r="299" ht="13.5" customHeight="1"/>
    <row r="302" ht="13.5" customHeight="1"/>
    <row r="308" ht="13.5" customHeight="1"/>
    <row r="311" ht="13.5" customHeight="1"/>
    <row r="315" ht="12.75" customHeight="1"/>
  </sheetData>
  <sheetProtection formatCells="0" formatColumns="0" formatRows="0" insertColumns="0" insertRows="0" insertHyperlinks="0" deleteColumns="0" deleteRows="0" sort="0" autoFilter="0" pivotTables="0"/>
  <mergeCells count="63">
    <mergeCell ref="A119:A121"/>
    <mergeCell ref="A122:A124"/>
    <mergeCell ref="A116:A118"/>
    <mergeCell ref="A130:A132"/>
    <mergeCell ref="A126:A128"/>
    <mergeCell ref="A107:A109"/>
    <mergeCell ref="A160:A162"/>
    <mergeCell ref="A144:A146"/>
    <mergeCell ref="A147:A149"/>
    <mergeCell ref="A150:A152"/>
    <mergeCell ref="A153:A155"/>
    <mergeCell ref="A135:A137"/>
    <mergeCell ref="A138:A140"/>
    <mergeCell ref="A141:A143"/>
    <mergeCell ref="A156:A158"/>
    <mergeCell ref="A1:D1"/>
    <mergeCell ref="C2:C4"/>
    <mergeCell ref="A5:A7"/>
    <mergeCell ref="A8:A10"/>
    <mergeCell ref="A53:A55"/>
    <mergeCell ref="A14:A16"/>
    <mergeCell ref="A29:A31"/>
    <mergeCell ref="A32:A34"/>
    <mergeCell ref="A17:A19"/>
    <mergeCell ref="A20:A22"/>
    <mergeCell ref="A46:A48"/>
    <mergeCell ref="A50:A52"/>
    <mergeCell ref="A11:A13"/>
    <mergeCell ref="D2:D4"/>
    <mergeCell ref="A23:A25"/>
    <mergeCell ref="A26:A28"/>
    <mergeCell ref="A36:A38"/>
    <mergeCell ref="A39:A41"/>
    <mergeCell ref="A42:A44"/>
    <mergeCell ref="B2:B4"/>
    <mergeCell ref="A87:A89"/>
    <mergeCell ref="A68:A70"/>
    <mergeCell ref="A71:A73"/>
    <mergeCell ref="A59:A61"/>
    <mergeCell ref="A62:A64"/>
    <mergeCell ref="A78:A80"/>
    <mergeCell ref="A81:A83"/>
    <mergeCell ref="A84:A86"/>
    <mergeCell ref="A56:A58"/>
    <mergeCell ref="A101:A103"/>
    <mergeCell ref="A110:A112"/>
    <mergeCell ref="A113:A115"/>
    <mergeCell ref="A93:A95"/>
    <mergeCell ref="A98:A100"/>
    <mergeCell ref="A104:A106"/>
    <mergeCell ref="A65:A67"/>
    <mergeCell ref="A90:A92"/>
    <mergeCell ref="A75:A77"/>
    <mergeCell ref="A2:A4"/>
    <mergeCell ref="E1:L1"/>
    <mergeCell ref="E2:E4"/>
    <mergeCell ref="F2:F3"/>
    <mergeCell ref="G2:G3"/>
    <mergeCell ref="H2:H3"/>
    <mergeCell ref="I2:I4"/>
    <mergeCell ref="J2:J4"/>
    <mergeCell ref="K2:K4"/>
    <mergeCell ref="L2:L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U214"/>
  <sheetViews>
    <sheetView workbookViewId="0">
      <pane xSplit="4" ySplit="4" topLeftCell="E125" activePane="bottomRight" state="frozen"/>
      <selection pane="topRight" activeCell="K1" sqref="K1"/>
      <selection pane="bottomLeft" activeCell="A5" sqref="A5"/>
      <selection pane="bottomRight" activeCell="F161" sqref="F161"/>
    </sheetView>
  </sheetViews>
  <sheetFormatPr defaultColWidth="5.7109375" defaultRowHeight="12.75"/>
  <cols>
    <col min="1" max="1" width="15.7109375" style="76" customWidth="1"/>
    <col min="2" max="2" width="7.7109375" style="76" customWidth="1"/>
    <col min="3" max="3" width="6.7109375" style="76" customWidth="1"/>
    <col min="4" max="4" width="7.7109375" style="76" customWidth="1"/>
    <col min="5" max="5" width="11.7109375" style="76" customWidth="1"/>
    <col min="6" max="6" width="7.42578125" style="76" customWidth="1"/>
    <col min="7" max="7" width="7.5703125" style="76" customWidth="1"/>
    <col min="8" max="8" width="7.42578125" style="76" customWidth="1"/>
    <col min="9" max="10" width="7.140625" style="76" customWidth="1"/>
    <col min="11" max="11" width="6.42578125" style="76" customWidth="1"/>
    <col min="12" max="12" width="6.28515625" style="76" customWidth="1"/>
    <col min="13" max="13" width="11.7109375" style="76" customWidth="1"/>
    <col min="14" max="14" width="7.42578125" style="94" customWidth="1"/>
    <col min="15" max="15" width="7.5703125" style="94" customWidth="1"/>
    <col min="16" max="16" width="7.42578125" style="76" customWidth="1"/>
    <col min="17" max="18" width="7.140625" style="76" customWidth="1"/>
    <col min="19" max="19" width="6.42578125" style="76" customWidth="1"/>
    <col min="20" max="20" width="6.28515625" style="76" customWidth="1"/>
    <col min="21" max="26" width="6.7109375" style="76" customWidth="1"/>
    <col min="27" max="27" width="11.7109375" style="76" customWidth="1"/>
    <col min="28" max="28" width="7.42578125" style="76" customWidth="1"/>
    <col min="29" max="29" width="7.5703125" style="76" customWidth="1"/>
    <col min="30" max="30" width="7.42578125" style="76" customWidth="1"/>
    <col min="31" max="32" width="7.140625" style="76" customWidth="1"/>
    <col min="33" max="33" width="6.42578125" style="76" customWidth="1"/>
    <col min="34" max="34" width="6.28515625" style="76" customWidth="1"/>
    <col min="35" max="35" width="11.7109375" style="76" customWidth="1"/>
    <col min="36" max="36" width="7.42578125" style="94" customWidth="1"/>
    <col min="37" max="37" width="7.5703125" style="94" customWidth="1"/>
    <col min="38" max="38" width="7.42578125" style="76" customWidth="1"/>
    <col min="39" max="40" width="7.140625" style="76" customWidth="1"/>
    <col min="41" max="41" width="6.42578125" style="76" customWidth="1"/>
    <col min="42" max="42" width="6.28515625" style="76" customWidth="1"/>
    <col min="43" max="48" width="6.7109375" style="76" customWidth="1"/>
    <col min="49" max="49" width="11.7109375" style="76" customWidth="1"/>
    <col min="50" max="50" width="7.42578125" style="76" customWidth="1"/>
    <col min="51" max="51" width="7.5703125" style="76" customWidth="1"/>
    <col min="52" max="52" width="7.42578125" style="76" customWidth="1"/>
    <col min="53" max="54" width="7.140625" style="76" customWidth="1"/>
    <col min="55" max="55" width="6.42578125" style="76" customWidth="1"/>
    <col min="56" max="56" width="6.28515625" style="76" customWidth="1"/>
    <col min="57" max="57" width="11.7109375" style="76" customWidth="1"/>
    <col min="58" max="58" width="7.42578125" style="94" customWidth="1"/>
    <col min="59" max="59" width="7.5703125" style="94" customWidth="1"/>
    <col min="60" max="60" width="7.42578125" style="76" customWidth="1"/>
    <col min="61" max="62" width="7.140625" style="76" customWidth="1"/>
    <col min="63" max="63" width="6.42578125" style="76" customWidth="1"/>
    <col min="64" max="64" width="6.28515625" style="76" customWidth="1"/>
    <col min="65" max="70" width="6.7109375" style="76" customWidth="1"/>
    <col min="71" max="71" width="11.7109375" style="76" customWidth="1"/>
    <col min="72" max="72" width="7.42578125" style="76" customWidth="1"/>
    <col min="73" max="73" width="7.5703125" style="76" customWidth="1"/>
    <col min="74" max="74" width="7.42578125" style="76" customWidth="1"/>
    <col min="75" max="76" width="7.140625" style="76" customWidth="1"/>
    <col min="77" max="77" width="6.42578125" style="76" customWidth="1"/>
    <col min="78" max="78" width="6.28515625" style="76" customWidth="1"/>
    <col min="79" max="79" width="11.7109375" style="76" customWidth="1"/>
    <col min="80" max="80" width="7.42578125" style="94" customWidth="1"/>
    <col min="81" max="81" width="7.5703125" style="94" customWidth="1"/>
    <col min="82" max="82" width="7.42578125" style="76" customWidth="1"/>
    <col min="83" max="84" width="7.140625" style="76" customWidth="1"/>
    <col min="85" max="85" width="6.42578125" style="76" customWidth="1"/>
    <col min="86" max="86" width="6.28515625" style="76" customWidth="1"/>
    <col min="87" max="92" width="6.7109375" style="76" customWidth="1"/>
    <col min="93" max="93" width="11.7109375" style="76" customWidth="1"/>
    <col min="94" max="95" width="6.7109375" style="94" customWidth="1"/>
    <col min="96" max="98" width="7.28515625" style="76" customWidth="1"/>
    <col min="99" max="99" width="6.7109375" style="76" customWidth="1"/>
    <col min="100" max="100" width="5.7109375" style="76" customWidth="1"/>
    <col min="101" max="101" width="11.7109375" style="76" customWidth="1"/>
    <col min="102" max="103" width="6.7109375" style="94" customWidth="1"/>
    <col min="104" max="106" width="7.28515625" style="76" customWidth="1"/>
    <col min="107" max="107" width="6.7109375" style="76" customWidth="1"/>
    <col min="108" max="108" width="5.7109375" style="76" customWidth="1"/>
    <col min="109" max="114" width="6.7109375" style="76" customWidth="1"/>
    <col min="115" max="115" width="11.7109375" style="76" customWidth="1"/>
    <col min="116" max="117" width="6.7109375" style="94" customWidth="1"/>
    <col min="118" max="120" width="7.28515625" style="76" customWidth="1"/>
    <col min="121" max="121" width="6.7109375" style="76" customWidth="1"/>
    <col min="122" max="122" width="5.7109375" style="76" customWidth="1"/>
    <col min="123" max="123" width="11.7109375" style="76" customWidth="1"/>
    <col min="124" max="125" width="6.7109375" style="94" customWidth="1"/>
    <col min="126" max="126" width="6.7109375" style="76" customWidth="1"/>
    <col min="127" max="128" width="7.28515625" style="76" customWidth="1"/>
    <col min="129" max="129" width="6.7109375" style="76" customWidth="1"/>
    <col min="130" max="16384" width="5.7109375" style="76"/>
  </cols>
  <sheetData>
    <row r="1" spans="1:12" ht="13.5" thickBot="1">
      <c r="A1" s="246" t="s">
        <v>173</v>
      </c>
      <c r="B1" s="247"/>
      <c r="C1" s="247"/>
      <c r="D1" s="247"/>
      <c r="E1" s="215" t="s">
        <v>286</v>
      </c>
      <c r="F1" s="216"/>
      <c r="G1" s="216"/>
      <c r="H1" s="216"/>
      <c r="I1" s="216"/>
      <c r="J1" s="216"/>
      <c r="K1" s="216"/>
      <c r="L1" s="217"/>
    </row>
    <row r="2" spans="1:12" ht="12.75" customHeight="1">
      <c r="A2" s="236" t="s">
        <v>18</v>
      </c>
      <c r="B2" s="234" t="s">
        <v>12</v>
      </c>
      <c r="C2" s="234" t="s">
        <v>27</v>
      </c>
      <c r="D2" s="234" t="s">
        <v>176</v>
      </c>
      <c r="E2" s="243" t="s">
        <v>17</v>
      </c>
      <c r="F2" s="248" t="s">
        <v>16</v>
      </c>
      <c r="G2" s="248" t="s">
        <v>15</v>
      </c>
      <c r="H2" s="234" t="s">
        <v>14</v>
      </c>
      <c r="I2" s="234" t="s">
        <v>11</v>
      </c>
      <c r="J2" s="234" t="s">
        <v>253</v>
      </c>
      <c r="K2" s="234" t="s">
        <v>2</v>
      </c>
      <c r="L2" s="241" t="s">
        <v>3</v>
      </c>
    </row>
    <row r="3" spans="1:12" ht="12.75" customHeight="1">
      <c r="A3" s="237"/>
      <c r="B3" s="235"/>
      <c r="C3" s="235"/>
      <c r="D3" s="235"/>
      <c r="E3" s="244"/>
      <c r="F3" s="249"/>
      <c r="G3" s="249"/>
      <c r="H3" s="235"/>
      <c r="I3" s="235"/>
      <c r="J3" s="235"/>
      <c r="K3" s="235"/>
      <c r="L3" s="242"/>
    </row>
    <row r="4" spans="1:12" ht="12.75" customHeight="1" thickBot="1">
      <c r="A4" s="238"/>
      <c r="B4" s="239"/>
      <c r="C4" s="239"/>
      <c r="D4" s="239"/>
      <c r="E4" s="245"/>
      <c r="F4" s="45" t="s">
        <v>8</v>
      </c>
      <c r="G4" s="45" t="s">
        <v>9</v>
      </c>
      <c r="H4" s="137" t="s">
        <v>10</v>
      </c>
      <c r="I4" s="239"/>
      <c r="J4" s="240"/>
      <c r="K4" s="239"/>
      <c r="L4" s="250"/>
    </row>
    <row r="5" spans="1:12">
      <c r="A5" s="231" t="s">
        <v>41</v>
      </c>
      <c r="B5" s="1" t="s">
        <v>0</v>
      </c>
      <c r="C5" s="1" t="s">
        <v>219</v>
      </c>
      <c r="D5" s="22">
        <v>40000</v>
      </c>
      <c r="E5" s="69" t="s">
        <v>37</v>
      </c>
      <c r="F5" s="74">
        <v>11554.6103515625</v>
      </c>
      <c r="G5" s="74">
        <v>4700.2297363281195</v>
      </c>
      <c r="H5" s="22">
        <f t="shared" ref="H5:H13" si="0">SQRT(F5^2+G5^2)</f>
        <v>12474.020200027671</v>
      </c>
      <c r="I5" s="31">
        <f>H5/$D5</f>
        <v>0.31185050500069178</v>
      </c>
      <c r="J5" s="68">
        <f>H7/$D5</f>
        <v>0.5256052231350592</v>
      </c>
      <c r="K5" s="42">
        <v>0.81178892182737405</v>
      </c>
      <c r="L5" s="145">
        <v>0.42173963874629056</v>
      </c>
    </row>
    <row r="6" spans="1:12">
      <c r="A6" s="232"/>
      <c r="B6" s="4" t="s">
        <v>1</v>
      </c>
      <c r="C6" s="4" t="s">
        <v>219</v>
      </c>
      <c r="D6" s="23">
        <v>40000</v>
      </c>
      <c r="E6" s="70" t="s">
        <v>5</v>
      </c>
      <c r="F6" s="75">
        <v>8966.3381347656396</v>
      </c>
      <c r="G6" s="75">
        <v>3403.75561523437</v>
      </c>
      <c r="H6" s="23">
        <f t="shared" si="0"/>
        <v>9590.6606568678089</v>
      </c>
      <c r="I6" s="32">
        <f>H6/$D6</f>
        <v>0.23976651642169522</v>
      </c>
      <c r="J6" s="67">
        <f>H7/$D6</f>
        <v>0.5256052231350592</v>
      </c>
      <c r="K6" s="64">
        <v>0.82863368124396075</v>
      </c>
      <c r="L6" s="146">
        <v>0.35085337966688968</v>
      </c>
    </row>
    <row r="7" spans="1:12" ht="13.5" thickBot="1">
      <c r="A7" s="233"/>
      <c r="B7" s="6" t="s">
        <v>4</v>
      </c>
      <c r="C7" s="6"/>
      <c r="D7" s="26"/>
      <c r="E7" s="37" t="s">
        <v>37</v>
      </c>
      <c r="F7" s="56">
        <v>19595.721679687522</v>
      </c>
      <c r="G7" s="56">
        <v>7617.4177246093695</v>
      </c>
      <c r="H7" s="56">
        <f t="shared" si="0"/>
        <v>21024.208925402367</v>
      </c>
      <c r="I7" s="33"/>
      <c r="J7" s="49"/>
      <c r="K7" s="28">
        <v>0.85919010319337807</v>
      </c>
      <c r="L7" s="147">
        <v>0.39015604661824838</v>
      </c>
    </row>
    <row r="8" spans="1:12">
      <c r="A8" s="252" t="s">
        <v>179</v>
      </c>
      <c r="B8" s="30" t="s">
        <v>0</v>
      </c>
      <c r="C8" s="30" t="s">
        <v>28</v>
      </c>
      <c r="D8" s="40">
        <v>2500</v>
      </c>
      <c r="E8" s="69" t="s">
        <v>178</v>
      </c>
      <c r="F8" s="22">
        <v>310.39999999999998</v>
      </c>
      <c r="G8" s="22">
        <v>182.4</v>
      </c>
      <c r="H8" s="22">
        <f t="shared" si="0"/>
        <v>360.0248880285917</v>
      </c>
      <c r="I8" s="31">
        <f>H8/$D8</f>
        <v>0.14400995521143667</v>
      </c>
      <c r="J8" s="68">
        <f>H10/$D8</f>
        <v>0.39750554564181872</v>
      </c>
      <c r="K8" s="42">
        <v>0.83278182081110008</v>
      </c>
      <c r="L8" s="145">
        <v>0.7184971890854247</v>
      </c>
    </row>
    <row r="9" spans="1:12">
      <c r="A9" s="252"/>
      <c r="B9" s="4" t="s">
        <v>1</v>
      </c>
      <c r="C9" s="4" t="s">
        <v>28</v>
      </c>
      <c r="D9" s="23">
        <v>2500</v>
      </c>
      <c r="E9" s="70" t="s">
        <v>33</v>
      </c>
      <c r="F9" s="23">
        <v>589.024</v>
      </c>
      <c r="G9" s="23">
        <v>342.4</v>
      </c>
      <c r="H9" s="23">
        <f t="shared" si="0"/>
        <v>681.31272744313242</v>
      </c>
      <c r="I9" s="32">
        <f>H9/$D9</f>
        <v>0.27252509097725297</v>
      </c>
      <c r="J9" s="67">
        <f>H10/$D9</f>
        <v>0.39750554564181872</v>
      </c>
      <c r="K9" s="64">
        <v>0.8070987981767741</v>
      </c>
      <c r="L9" s="146">
        <v>0.66286993726952848</v>
      </c>
    </row>
    <row r="10" spans="1:12" ht="13.5" thickBot="1">
      <c r="A10" s="253"/>
      <c r="B10" s="6" t="s">
        <v>4</v>
      </c>
      <c r="C10" s="6"/>
      <c r="D10" s="26"/>
      <c r="E10" s="37" t="s">
        <v>172</v>
      </c>
      <c r="F10" s="56">
        <v>837.82400000000007</v>
      </c>
      <c r="G10" s="56">
        <v>534.43200000000002</v>
      </c>
      <c r="H10" s="56">
        <f t="shared" si="0"/>
        <v>993.76386410454677</v>
      </c>
      <c r="I10" s="33"/>
      <c r="J10" s="49"/>
      <c r="K10" s="28">
        <v>0.85466535834248991</v>
      </c>
      <c r="L10" s="147">
        <v>0.68215988291647511</v>
      </c>
    </row>
    <row r="11" spans="1:12">
      <c r="A11" s="251" t="s">
        <v>44</v>
      </c>
      <c r="B11" s="1" t="s">
        <v>0</v>
      </c>
      <c r="C11" s="1" t="s">
        <v>30</v>
      </c>
      <c r="D11" s="22">
        <v>10000</v>
      </c>
      <c r="E11" s="69" t="s">
        <v>200</v>
      </c>
      <c r="F11" s="22">
        <v>932.41600000000005</v>
      </c>
      <c r="G11" s="22">
        <v>672</v>
      </c>
      <c r="H11" s="22">
        <f t="shared" si="0"/>
        <v>1149.3405052707401</v>
      </c>
      <c r="I11" s="31">
        <f>H11/$D11</f>
        <v>0.11493405052707401</v>
      </c>
      <c r="J11" s="68">
        <f>H13/$D11</f>
        <v>0.28546970552154916</v>
      </c>
      <c r="K11" s="42">
        <v>0.91721608968078261</v>
      </c>
      <c r="L11" s="145">
        <v>0.77401145308976649</v>
      </c>
    </row>
    <row r="12" spans="1:12">
      <c r="A12" s="252"/>
      <c r="B12" s="4" t="s">
        <v>1</v>
      </c>
      <c r="C12" s="4" t="s">
        <v>30</v>
      </c>
      <c r="D12" s="23">
        <v>10000</v>
      </c>
      <c r="E12" s="70" t="s">
        <v>19</v>
      </c>
      <c r="F12" s="23">
        <v>1268</v>
      </c>
      <c r="G12" s="23">
        <v>1184</v>
      </c>
      <c r="H12" s="23">
        <f t="shared" si="0"/>
        <v>1734.8429323716889</v>
      </c>
      <c r="I12" s="32">
        <f>H12/$D12</f>
        <v>0.17348429323716888</v>
      </c>
      <c r="J12" s="67">
        <f>H13/$D12</f>
        <v>0.28546970552154916</v>
      </c>
      <c r="K12" s="64">
        <v>0.87824451431189199</v>
      </c>
      <c r="L12" s="146">
        <v>0.95083824195740829</v>
      </c>
    </row>
    <row r="13" spans="1:12" ht="13.5" thickBot="1">
      <c r="A13" s="253"/>
      <c r="B13" s="6" t="s">
        <v>4</v>
      </c>
      <c r="C13" s="6"/>
      <c r="D13" s="26"/>
      <c r="E13" s="37" t="s">
        <v>19</v>
      </c>
      <c r="F13" s="56">
        <v>2172.4160000000002</v>
      </c>
      <c r="G13" s="56">
        <v>1852</v>
      </c>
      <c r="H13" s="56">
        <f t="shared" si="0"/>
        <v>2854.6970552154917</v>
      </c>
      <c r="I13" s="33"/>
      <c r="J13" s="49"/>
      <c r="K13" s="28">
        <v>0.90181588529660739</v>
      </c>
      <c r="L13" s="147">
        <v>0.87475257219935532</v>
      </c>
    </row>
    <row r="14" spans="1:12">
      <c r="A14" s="251" t="s">
        <v>237</v>
      </c>
      <c r="B14" s="1" t="s">
        <v>0</v>
      </c>
      <c r="C14" s="1" t="s">
        <v>30</v>
      </c>
      <c r="D14" s="22">
        <v>16000</v>
      </c>
      <c r="E14" s="69"/>
      <c r="F14" s="74">
        <v>0</v>
      </c>
      <c r="G14" s="74">
        <v>0</v>
      </c>
      <c r="H14" s="22">
        <f>SQRT(F14^2+G14^2)</f>
        <v>0</v>
      </c>
      <c r="I14" s="31">
        <f>H14/$D14</f>
        <v>0</v>
      </c>
      <c r="J14" s="68">
        <f>H16/$D14</f>
        <v>0</v>
      </c>
      <c r="K14" s="42"/>
      <c r="L14" s="145"/>
    </row>
    <row r="15" spans="1:12">
      <c r="A15" s="252"/>
      <c r="B15" s="4" t="s">
        <v>1</v>
      </c>
      <c r="C15" s="4" t="s">
        <v>30</v>
      </c>
      <c r="D15" s="23">
        <v>16000</v>
      </c>
      <c r="E15" s="70"/>
      <c r="F15" s="75">
        <v>0</v>
      </c>
      <c r="G15" s="75">
        <v>0</v>
      </c>
      <c r="H15" s="23">
        <f>SQRT(F15^2+G15^2)</f>
        <v>0</v>
      </c>
      <c r="I15" s="32">
        <f>H15/$D15</f>
        <v>0</v>
      </c>
      <c r="J15" s="67">
        <f>H16/$D15</f>
        <v>0</v>
      </c>
      <c r="K15" s="64"/>
      <c r="L15" s="146"/>
    </row>
    <row r="16" spans="1:12" ht="13.5" thickBot="1">
      <c r="A16" s="252"/>
      <c r="B16" s="3" t="s">
        <v>4</v>
      </c>
      <c r="C16" s="8"/>
      <c r="D16" s="47"/>
      <c r="E16" s="79"/>
      <c r="F16" s="58">
        <v>0</v>
      </c>
      <c r="G16" s="58">
        <v>0</v>
      </c>
      <c r="H16" s="56">
        <f t="shared" ref="H16:H25" si="1">SQRT(F16^2+G16^2)</f>
        <v>0</v>
      </c>
      <c r="I16" s="50"/>
      <c r="J16" s="77"/>
      <c r="K16" s="78"/>
      <c r="L16" s="150"/>
    </row>
    <row r="17" spans="1:12">
      <c r="A17" s="231" t="s">
        <v>45</v>
      </c>
      <c r="B17" s="1" t="s">
        <v>0</v>
      </c>
      <c r="C17" s="2" t="s">
        <v>228</v>
      </c>
      <c r="D17" s="22">
        <v>40000</v>
      </c>
      <c r="E17" s="69" t="s">
        <v>19</v>
      </c>
      <c r="F17" s="74">
        <v>4576</v>
      </c>
      <c r="G17" s="74">
        <v>1601.6</v>
      </c>
      <c r="H17" s="22">
        <f t="shared" si="1"/>
        <v>4848.1850789754299</v>
      </c>
      <c r="I17" s="31">
        <f>H17/$D17</f>
        <v>0.12120462697438575</v>
      </c>
      <c r="J17" s="68">
        <f>H19/$D17</f>
        <v>0.2642558093968797</v>
      </c>
      <c r="K17" s="42">
        <v>0.65892889365187901</v>
      </c>
      <c r="L17" s="145">
        <v>0.24238112178346974</v>
      </c>
    </row>
    <row r="18" spans="1:12">
      <c r="A18" s="232"/>
      <c r="B18" s="4" t="s">
        <v>1</v>
      </c>
      <c r="C18" s="5" t="s">
        <v>228</v>
      </c>
      <c r="D18" s="23">
        <v>40000</v>
      </c>
      <c r="E18" s="70" t="s">
        <v>88</v>
      </c>
      <c r="F18" s="75">
        <v>6019.2</v>
      </c>
      <c r="G18" s="75">
        <v>1056</v>
      </c>
      <c r="H18" s="23">
        <f t="shared" si="1"/>
        <v>6111.1295715276729</v>
      </c>
      <c r="I18" s="32">
        <f>H18/$D18</f>
        <v>0.15277823928819181</v>
      </c>
      <c r="J18" s="67">
        <f>H19/$D18</f>
        <v>0.2642558093968797</v>
      </c>
      <c r="K18" s="64">
        <v>0.7536106575864705</v>
      </c>
      <c r="L18" s="146">
        <v>4.4010562535008395E-2</v>
      </c>
    </row>
    <row r="19" spans="1:12" ht="13.5" thickBot="1">
      <c r="A19" s="233"/>
      <c r="B19" s="6" t="s">
        <v>4</v>
      </c>
      <c r="C19" s="7"/>
      <c r="D19" s="26"/>
      <c r="E19" s="37" t="s">
        <v>174</v>
      </c>
      <c r="F19" s="56">
        <v>10331.200000000001</v>
      </c>
      <c r="G19" s="56">
        <v>2235.1999999999998</v>
      </c>
      <c r="H19" s="56">
        <f t="shared" si="1"/>
        <v>10570.232375875188</v>
      </c>
      <c r="I19" s="33"/>
      <c r="J19" s="49"/>
      <c r="K19" s="28">
        <v>0.73491794805056765</v>
      </c>
      <c r="L19" s="147">
        <v>0.12393693263258478</v>
      </c>
    </row>
    <row r="20" spans="1:12">
      <c r="A20" s="252" t="s">
        <v>180</v>
      </c>
      <c r="B20" s="30" t="s">
        <v>0</v>
      </c>
      <c r="C20" s="30" t="s">
        <v>28</v>
      </c>
      <c r="D20" s="40">
        <v>6300</v>
      </c>
      <c r="E20" s="69" t="s">
        <v>32</v>
      </c>
      <c r="F20" s="22">
        <v>843.952</v>
      </c>
      <c r="G20" s="22">
        <v>319.2</v>
      </c>
      <c r="H20" s="22">
        <f t="shared" si="1"/>
        <v>902.29907364687017</v>
      </c>
      <c r="I20" s="31">
        <f>H20/$D20</f>
        <v>0.14322207518204289</v>
      </c>
      <c r="J20" s="68">
        <f>H22/$D20</f>
        <v>0.20858207271624324</v>
      </c>
      <c r="K20" s="42">
        <v>0.8669183545659177</v>
      </c>
      <c r="L20" s="145">
        <v>0.38600702811612131</v>
      </c>
    </row>
    <row r="21" spans="1:12">
      <c r="A21" s="252"/>
      <c r="B21" s="4" t="s">
        <v>1</v>
      </c>
      <c r="C21" s="4" t="s">
        <v>28</v>
      </c>
      <c r="D21" s="23">
        <v>6300</v>
      </c>
      <c r="E21" s="70" t="s">
        <v>24</v>
      </c>
      <c r="F21" s="23">
        <v>367.2</v>
      </c>
      <c r="G21" s="23">
        <v>254.4</v>
      </c>
      <c r="H21" s="23">
        <f t="shared" si="1"/>
        <v>446.71601717422226</v>
      </c>
      <c r="I21" s="32">
        <f>H21/$D21</f>
        <v>7.0907304313368613E-2</v>
      </c>
      <c r="J21" s="67">
        <f>H22/$D21</f>
        <v>0.20858207271624324</v>
      </c>
      <c r="K21" s="64">
        <v>0.79941452814925784</v>
      </c>
      <c r="L21" s="146">
        <v>0.61709486166007921</v>
      </c>
    </row>
    <row r="22" spans="1:12" ht="13.5" thickBot="1">
      <c r="A22" s="253"/>
      <c r="B22" s="6" t="s">
        <v>4</v>
      </c>
      <c r="C22" s="6"/>
      <c r="D22" s="26"/>
      <c r="E22" s="37" t="s">
        <v>20</v>
      </c>
      <c r="F22" s="56">
        <v>1227.904</v>
      </c>
      <c r="G22" s="56">
        <v>468</v>
      </c>
      <c r="H22" s="56">
        <f t="shared" si="1"/>
        <v>1314.0670581123325</v>
      </c>
      <c r="I22" s="33"/>
      <c r="J22" s="49"/>
      <c r="K22" s="28">
        <v>0.86377071482154266</v>
      </c>
      <c r="L22" s="147">
        <v>0.45393315140076873</v>
      </c>
    </row>
    <row r="23" spans="1:12">
      <c r="A23" s="251" t="s">
        <v>124</v>
      </c>
      <c r="B23" s="1" t="s">
        <v>0</v>
      </c>
      <c r="C23" s="1" t="s">
        <v>31</v>
      </c>
      <c r="D23" s="22">
        <v>25000</v>
      </c>
      <c r="E23" s="84" t="s">
        <v>19</v>
      </c>
      <c r="F23" s="85">
        <v>2634.4479999999999</v>
      </c>
      <c r="G23" s="85">
        <v>2088</v>
      </c>
      <c r="H23" s="85">
        <f t="shared" si="1"/>
        <v>3361.5562266164761</v>
      </c>
      <c r="I23" s="31">
        <f>H23/$D23</f>
        <v>0.13446224906465903</v>
      </c>
      <c r="J23" s="68">
        <f>H25/$D23</f>
        <v>0.32013358319577534</v>
      </c>
      <c r="K23" s="42">
        <v>0.63765224361273387</v>
      </c>
      <c r="L23" s="145">
        <v>0.71241258741258739</v>
      </c>
    </row>
    <row r="24" spans="1:12">
      <c r="A24" s="252"/>
      <c r="B24" s="4" t="s">
        <v>1</v>
      </c>
      <c r="C24" s="4" t="s">
        <v>31</v>
      </c>
      <c r="D24" s="23">
        <v>25000</v>
      </c>
      <c r="E24" s="86" t="s">
        <v>174</v>
      </c>
      <c r="F24" s="87">
        <v>3909.6</v>
      </c>
      <c r="G24" s="87">
        <v>2620.8000000000002</v>
      </c>
      <c r="H24" s="87">
        <f t="shared" si="1"/>
        <v>4706.7573551225269</v>
      </c>
      <c r="I24" s="32">
        <f>H24/$D24</f>
        <v>0.18827029420490107</v>
      </c>
      <c r="J24" s="67">
        <f>H25/$D24</f>
        <v>0.32013358319577534</v>
      </c>
      <c r="K24" s="64">
        <v>0.74902918778754768</v>
      </c>
      <c r="L24" s="146">
        <v>0.58225444501985146</v>
      </c>
    </row>
    <row r="25" spans="1:12" ht="13.5" thickBot="1">
      <c r="A25" s="253"/>
      <c r="B25" s="6" t="s">
        <v>4</v>
      </c>
      <c r="C25" s="6"/>
      <c r="D25" s="26"/>
      <c r="E25" s="88" t="s">
        <v>19</v>
      </c>
      <c r="F25" s="61">
        <v>6482.848</v>
      </c>
      <c r="G25" s="61">
        <v>4693.2</v>
      </c>
      <c r="H25" s="61">
        <f t="shared" si="1"/>
        <v>8003.339579894383</v>
      </c>
      <c r="I25" s="33"/>
      <c r="J25" s="49"/>
      <c r="K25" s="28">
        <v>0.70758925280014462</v>
      </c>
      <c r="L25" s="147">
        <v>0.63000960020600827</v>
      </c>
    </row>
    <row r="26" spans="1:12">
      <c r="A26" s="251" t="s">
        <v>125</v>
      </c>
      <c r="B26" s="2" t="s">
        <v>0</v>
      </c>
      <c r="C26" s="2" t="s">
        <v>31</v>
      </c>
      <c r="D26" s="85">
        <v>16000</v>
      </c>
      <c r="E26" s="69" t="s">
        <v>24</v>
      </c>
      <c r="F26" s="22">
        <v>1942.6</v>
      </c>
      <c r="G26" s="22">
        <v>1226.4000000000001</v>
      </c>
      <c r="H26" s="22">
        <f t="shared" ref="H26:H34" si="2">SQRT(F26^2+G26^2)</f>
        <v>2297.3357873850309</v>
      </c>
      <c r="I26" s="31">
        <f>H26/$D26</f>
        <v>0.14358348671156443</v>
      </c>
      <c r="J26" s="68">
        <f>H28/$D26</f>
        <v>0.15662780574103052</v>
      </c>
      <c r="K26" s="42">
        <v>0.82299494929873018</v>
      </c>
      <c r="L26" s="145">
        <v>0.59519567252533401</v>
      </c>
    </row>
    <row r="27" spans="1:12">
      <c r="A27" s="252"/>
      <c r="B27" s="5" t="s">
        <v>1</v>
      </c>
      <c r="C27" s="5" t="s">
        <v>31</v>
      </c>
      <c r="D27" s="87">
        <v>10000</v>
      </c>
      <c r="E27" s="70" t="s">
        <v>36</v>
      </c>
      <c r="F27" s="23">
        <v>273.60000000000002</v>
      </c>
      <c r="G27" s="23">
        <v>82.8</v>
      </c>
      <c r="H27" s="23">
        <f t="shared" si="2"/>
        <v>285.85450844791654</v>
      </c>
      <c r="I27" s="32">
        <f>H27/$D27</f>
        <v>2.8585450844791655E-2</v>
      </c>
      <c r="J27" s="67">
        <f>H28/$D27</f>
        <v>0.25060448918564887</v>
      </c>
      <c r="K27" s="64">
        <v>0.70034526781025652</v>
      </c>
      <c r="L27" s="146">
        <v>0.33436675461741416</v>
      </c>
    </row>
    <row r="28" spans="1:12" ht="13.5" thickBot="1">
      <c r="A28" s="252"/>
      <c r="B28" s="5" t="s">
        <v>4</v>
      </c>
      <c r="C28" s="89"/>
      <c r="D28" s="90"/>
      <c r="E28" s="37" t="s">
        <v>24</v>
      </c>
      <c r="F28" s="56">
        <v>2151.4</v>
      </c>
      <c r="G28" s="56">
        <v>1285.2</v>
      </c>
      <c r="H28" s="56">
        <f t="shared" si="2"/>
        <v>2506.0448918564884</v>
      </c>
      <c r="I28" s="27"/>
      <c r="J28" s="49"/>
      <c r="K28" s="28">
        <v>0.83259519966970841</v>
      </c>
      <c r="L28" s="147">
        <v>0.56792454634636547</v>
      </c>
    </row>
    <row r="29" spans="1:12">
      <c r="A29" s="254" t="s">
        <v>226</v>
      </c>
      <c r="B29" s="1" t="s">
        <v>0</v>
      </c>
      <c r="C29" s="1" t="s">
        <v>28</v>
      </c>
      <c r="D29" s="22">
        <v>6300</v>
      </c>
      <c r="E29" s="69" t="s">
        <v>19</v>
      </c>
      <c r="F29" s="22">
        <v>531.28000000000009</v>
      </c>
      <c r="G29" s="22">
        <v>304.2</v>
      </c>
      <c r="H29" s="22">
        <f t="shared" si="2"/>
        <v>612.20591176498783</v>
      </c>
      <c r="I29" s="31">
        <f>H29/$D29</f>
        <v>9.7175541549998065E-2</v>
      </c>
      <c r="J29" s="68">
        <f>H31/$D29</f>
        <v>0.28609262879343295</v>
      </c>
      <c r="K29" s="42">
        <v>0.71308997710524291</v>
      </c>
      <c r="L29" s="145">
        <v>0.74868672454496277</v>
      </c>
    </row>
    <row r="30" spans="1:12">
      <c r="A30" s="255"/>
      <c r="B30" s="4" t="s">
        <v>1</v>
      </c>
      <c r="C30" s="4" t="s">
        <v>28</v>
      </c>
      <c r="D30" s="23">
        <v>6300</v>
      </c>
      <c r="E30" s="70" t="s">
        <v>13</v>
      </c>
      <c r="F30" s="23">
        <v>1020.8</v>
      </c>
      <c r="G30" s="23">
        <v>630.79999999999995</v>
      </c>
      <c r="H30" s="23">
        <f t="shared" si="2"/>
        <v>1199.9755330839041</v>
      </c>
      <c r="I30" s="32">
        <f>H30/$D30</f>
        <v>0.19047230683871494</v>
      </c>
      <c r="J30" s="67">
        <f>H31/$D30</f>
        <v>0.28609262879343295</v>
      </c>
      <c r="K30" s="64">
        <v>0.73772868652850621</v>
      </c>
      <c r="L30" s="146">
        <v>0.61581451969898215</v>
      </c>
    </row>
    <row r="31" spans="1:12" ht="13.5" thickBot="1">
      <c r="A31" s="255"/>
      <c r="B31" s="3" t="s">
        <v>4</v>
      </c>
      <c r="C31" s="3"/>
      <c r="D31" s="47"/>
      <c r="E31" s="79" t="s">
        <v>174</v>
      </c>
      <c r="F31" s="58">
        <v>1553.68</v>
      </c>
      <c r="G31" s="58">
        <v>913.6</v>
      </c>
      <c r="H31" s="58">
        <f t="shared" si="2"/>
        <v>1802.3835613986275</v>
      </c>
      <c r="I31" s="72"/>
      <c r="J31" s="77"/>
      <c r="K31" s="78">
        <v>0.7323496652883168</v>
      </c>
      <c r="L31" s="150">
        <v>0.65781626298573026</v>
      </c>
    </row>
    <row r="32" spans="1:12">
      <c r="A32" s="228" t="s">
        <v>220</v>
      </c>
      <c r="B32" s="2" t="s">
        <v>0</v>
      </c>
      <c r="C32" s="1" t="s">
        <v>28</v>
      </c>
      <c r="D32" s="22">
        <v>6300</v>
      </c>
      <c r="E32" s="69" t="s">
        <v>20</v>
      </c>
      <c r="F32" s="22">
        <v>776</v>
      </c>
      <c r="G32" s="22">
        <v>360</v>
      </c>
      <c r="H32" s="22">
        <f t="shared" si="2"/>
        <v>855.43906854901127</v>
      </c>
      <c r="I32" s="31">
        <f>H32/$D32</f>
        <v>0.1357839791347637</v>
      </c>
      <c r="J32" s="68">
        <f>H34/$D32</f>
        <v>0.22115229963115726</v>
      </c>
      <c r="K32" s="42">
        <v>0.74249313265353256</v>
      </c>
      <c r="L32" s="145">
        <v>0.70370370370370372</v>
      </c>
    </row>
    <row r="33" spans="1:12">
      <c r="A33" s="229"/>
      <c r="B33" s="5" t="s">
        <v>1</v>
      </c>
      <c r="C33" s="4" t="s">
        <v>29</v>
      </c>
      <c r="D33" s="23">
        <v>4000</v>
      </c>
      <c r="E33" s="70" t="s">
        <v>19</v>
      </c>
      <c r="F33" s="23">
        <v>522</v>
      </c>
      <c r="G33" s="23">
        <v>342</v>
      </c>
      <c r="H33" s="23">
        <f t="shared" si="2"/>
        <v>624.05768964094977</v>
      </c>
      <c r="I33" s="32">
        <f>H33/$D33</f>
        <v>0.15601442241023744</v>
      </c>
      <c r="J33" s="67">
        <f>H34/$D33</f>
        <v>0.34831487191907268</v>
      </c>
      <c r="K33" s="64">
        <v>0.7391046625757377</v>
      </c>
      <c r="L33" s="146">
        <v>0.53386699507389157</v>
      </c>
    </row>
    <row r="34" spans="1:12" ht="13.5" thickBot="1">
      <c r="A34" s="230"/>
      <c r="B34" s="6" t="s">
        <v>4</v>
      </c>
      <c r="C34" s="6"/>
      <c r="D34" s="26"/>
      <c r="E34" s="37" t="s">
        <v>20</v>
      </c>
      <c r="F34" s="56">
        <v>1274</v>
      </c>
      <c r="G34" s="56">
        <v>564</v>
      </c>
      <c r="H34" s="56">
        <f t="shared" si="2"/>
        <v>1393.2594876762907</v>
      </c>
      <c r="I34" s="27"/>
      <c r="J34" s="49"/>
      <c r="K34" s="28">
        <v>0.7852613450001612</v>
      </c>
      <c r="L34" s="147">
        <v>0.62903807976899473</v>
      </c>
    </row>
    <row r="35" spans="1:12">
      <c r="A35" s="255" t="s">
        <v>126</v>
      </c>
      <c r="B35" s="30" t="s">
        <v>0</v>
      </c>
      <c r="C35" s="30" t="s">
        <v>29</v>
      </c>
      <c r="D35" s="40">
        <v>2500</v>
      </c>
      <c r="E35" s="82"/>
      <c r="F35" s="40">
        <v>360</v>
      </c>
      <c r="G35" s="40">
        <v>180</v>
      </c>
      <c r="H35" s="40">
        <f t="shared" ref="H35:H89" si="3">SQRT(F35^2+G35^2)</f>
        <v>402.49223594996215</v>
      </c>
      <c r="I35" s="83">
        <f>H35/$D35</f>
        <v>0.16099689437998485</v>
      </c>
      <c r="J35" s="80">
        <f>H37/$D35</f>
        <v>0.30463092423455634</v>
      </c>
      <c r="K35" s="131" t="s">
        <v>38</v>
      </c>
      <c r="L35" s="151">
        <v>0.50574712643671027</v>
      </c>
    </row>
    <row r="36" spans="1:12">
      <c r="A36" s="255"/>
      <c r="B36" s="4" t="s">
        <v>1</v>
      </c>
      <c r="C36" s="4" t="s">
        <v>28</v>
      </c>
      <c r="D36" s="23">
        <v>2500</v>
      </c>
      <c r="E36" s="70"/>
      <c r="F36" s="23">
        <v>300</v>
      </c>
      <c r="G36" s="23">
        <v>200</v>
      </c>
      <c r="H36" s="23">
        <f t="shared" si="3"/>
        <v>360.55512754639892</v>
      </c>
      <c r="I36" s="32">
        <f>H36/$D36</f>
        <v>0.14422205101855956</v>
      </c>
      <c r="J36" s="67">
        <f>H37/$D36</f>
        <v>0.30463092423455634</v>
      </c>
      <c r="K36" s="132" t="s">
        <v>38</v>
      </c>
      <c r="L36" s="146">
        <v>0.76699029126217233</v>
      </c>
    </row>
    <row r="37" spans="1:12" ht="13.5" thickBot="1">
      <c r="A37" s="256"/>
      <c r="B37" s="6" t="s">
        <v>4</v>
      </c>
      <c r="C37" s="6"/>
      <c r="D37" s="26"/>
      <c r="E37" s="37"/>
      <c r="F37" s="56">
        <v>660</v>
      </c>
      <c r="G37" s="56">
        <v>380</v>
      </c>
      <c r="H37" s="56">
        <f t="shared" si="3"/>
        <v>761.57731058639081</v>
      </c>
      <c r="I37" s="33"/>
      <c r="J37" s="49"/>
      <c r="K37" s="133" t="s">
        <v>38</v>
      </c>
      <c r="L37" s="147">
        <v>0.62861491628613231</v>
      </c>
    </row>
    <row r="38" spans="1:12">
      <c r="A38" s="251" t="s">
        <v>236</v>
      </c>
      <c r="B38" s="1" t="s">
        <v>0</v>
      </c>
      <c r="C38" s="1" t="s">
        <v>31</v>
      </c>
      <c r="D38" s="22">
        <v>10000</v>
      </c>
      <c r="E38" s="69" t="s">
        <v>191</v>
      </c>
      <c r="F38" s="22">
        <v>950.4</v>
      </c>
      <c r="G38" s="22">
        <v>488.4</v>
      </c>
      <c r="H38" s="22">
        <f t="shared" si="3"/>
        <v>1068.5479493218822</v>
      </c>
      <c r="I38" s="31">
        <f>H38/$D38</f>
        <v>0.10685479493218822</v>
      </c>
      <c r="J38" s="68">
        <f>H40/$D38</f>
        <v>0.15774966497587245</v>
      </c>
      <c r="K38" s="42">
        <v>0.8039879767271676</v>
      </c>
      <c r="L38" s="145">
        <v>0.63674400912894613</v>
      </c>
    </row>
    <row r="39" spans="1:12">
      <c r="A39" s="252"/>
      <c r="B39" s="4" t="s">
        <v>1</v>
      </c>
      <c r="C39" s="4" t="s">
        <v>31</v>
      </c>
      <c r="D39" s="23">
        <v>10000</v>
      </c>
      <c r="E39" s="70" t="s">
        <v>191</v>
      </c>
      <c r="F39" s="23">
        <v>488.4</v>
      </c>
      <c r="G39" s="23">
        <v>158.4</v>
      </c>
      <c r="H39" s="23">
        <f t="shared" si="3"/>
        <v>513.44436894370551</v>
      </c>
      <c r="I39" s="32">
        <f>H39/$D39</f>
        <v>5.134443689437055E-2</v>
      </c>
      <c r="J39" s="67">
        <f>H40/$D39</f>
        <v>0.15774966497587245</v>
      </c>
      <c r="K39" s="64">
        <v>0.84059240213605169</v>
      </c>
      <c r="L39" s="146">
        <v>0.34682860998650444</v>
      </c>
    </row>
    <row r="40" spans="1:12" ht="13.5" thickBot="1">
      <c r="A40" s="253"/>
      <c r="B40" s="6" t="s">
        <v>4</v>
      </c>
      <c r="C40" s="6"/>
      <c r="D40" s="26"/>
      <c r="E40" s="37" t="s">
        <v>191</v>
      </c>
      <c r="F40" s="56">
        <v>1438.8</v>
      </c>
      <c r="G40" s="56">
        <v>646.79999999999995</v>
      </c>
      <c r="H40" s="56">
        <f t="shared" si="3"/>
        <v>1577.4966497587245</v>
      </c>
      <c r="I40" s="33"/>
      <c r="J40" s="49"/>
      <c r="K40" s="28">
        <v>0.81303083003357135</v>
      </c>
      <c r="L40" s="147">
        <v>0.53223060082704921</v>
      </c>
    </row>
    <row r="41" spans="1:12">
      <c r="A41" s="251" t="s">
        <v>230</v>
      </c>
      <c r="B41" s="2" t="s">
        <v>0</v>
      </c>
      <c r="C41" s="2" t="s">
        <v>31</v>
      </c>
      <c r="D41" s="85">
        <v>10000</v>
      </c>
      <c r="E41" s="69" t="s">
        <v>24</v>
      </c>
      <c r="F41" s="22">
        <v>1326.3899999999999</v>
      </c>
      <c r="G41" s="22">
        <v>591.6</v>
      </c>
      <c r="H41" s="22">
        <f t="shared" si="3"/>
        <v>1452.3432762608154</v>
      </c>
      <c r="I41" s="31">
        <f>H41/$D41</f>
        <v>0.14523432762608154</v>
      </c>
      <c r="J41" s="68">
        <f>H43/$D41</f>
        <v>0.25336646747547314</v>
      </c>
      <c r="K41" s="42">
        <v>0.79923837273430065</v>
      </c>
      <c r="L41" s="145">
        <v>0.49610098024757493</v>
      </c>
    </row>
    <row r="42" spans="1:12">
      <c r="A42" s="252"/>
      <c r="B42" s="5" t="s">
        <v>1</v>
      </c>
      <c r="C42" s="5" t="s">
        <v>98</v>
      </c>
      <c r="D42" s="87">
        <v>6300</v>
      </c>
      <c r="E42" s="70" t="s">
        <v>20</v>
      </c>
      <c r="F42" s="23">
        <v>1015.6200000000001</v>
      </c>
      <c r="G42" s="23">
        <v>483</v>
      </c>
      <c r="H42" s="23">
        <f t="shared" si="3"/>
        <v>1124.6212626480083</v>
      </c>
      <c r="I42" s="32">
        <f>H42/$D42</f>
        <v>0.17851131153142988</v>
      </c>
      <c r="J42" s="67">
        <f>H43/$D42</f>
        <v>0.40216899599281453</v>
      </c>
      <c r="K42" s="64">
        <v>0.80551881548168092</v>
      </c>
      <c r="L42" s="146">
        <v>0.58446133045019155</v>
      </c>
    </row>
    <row r="43" spans="1:12" ht="13.5" thickBot="1">
      <c r="A43" s="252"/>
      <c r="B43" s="5" t="s">
        <v>4</v>
      </c>
      <c r="C43" s="89"/>
      <c r="D43" s="90"/>
      <c r="E43" s="70" t="s">
        <v>20</v>
      </c>
      <c r="F43" s="51">
        <v>2304.21</v>
      </c>
      <c r="G43" s="51">
        <v>1053.5999999999999</v>
      </c>
      <c r="H43" s="51">
        <f t="shared" si="3"/>
        <v>2533.6646747547315</v>
      </c>
      <c r="I43" s="17"/>
      <c r="J43" s="67"/>
      <c r="K43" s="64">
        <v>0.81509939449288604</v>
      </c>
      <c r="L43" s="146">
        <v>0.53399967274292282</v>
      </c>
    </row>
    <row r="44" spans="1:12">
      <c r="A44" s="251" t="s">
        <v>183</v>
      </c>
      <c r="B44" s="1" t="s">
        <v>0</v>
      </c>
      <c r="C44" s="1" t="s">
        <v>31</v>
      </c>
      <c r="D44" s="22">
        <v>10000</v>
      </c>
      <c r="E44" s="69" t="s">
        <v>178</v>
      </c>
      <c r="F44" s="22">
        <v>2858.5</v>
      </c>
      <c r="G44" s="22">
        <v>1292.5</v>
      </c>
      <c r="H44" s="22">
        <f t="shared" si="3"/>
        <v>3137.1290218924692</v>
      </c>
      <c r="I44" s="31">
        <f>H44/$D44</f>
        <v>0.31371290218924691</v>
      </c>
      <c r="J44" s="68">
        <f>H46/$D44</f>
        <v>0.46690304132656918</v>
      </c>
      <c r="K44" s="42">
        <v>0.80042867179166433</v>
      </c>
      <c r="L44" s="145">
        <v>0.48908869965392487</v>
      </c>
    </row>
    <row r="45" spans="1:12">
      <c r="A45" s="252"/>
      <c r="B45" s="4" t="s">
        <v>1</v>
      </c>
      <c r="C45" s="4" t="s">
        <v>31</v>
      </c>
      <c r="D45" s="23">
        <v>10000</v>
      </c>
      <c r="E45" s="70" t="s">
        <v>19</v>
      </c>
      <c r="F45" s="23">
        <v>1520</v>
      </c>
      <c r="G45" s="23">
        <v>700</v>
      </c>
      <c r="H45" s="23">
        <f t="shared" si="3"/>
        <v>1673.4395716607157</v>
      </c>
      <c r="I45" s="32">
        <f>H45/$D45</f>
        <v>0.16734395716607156</v>
      </c>
      <c r="J45" s="67">
        <f>H46/$D45</f>
        <v>0.46690304132656918</v>
      </c>
      <c r="K45" s="64">
        <v>0.75229226271381422</v>
      </c>
      <c r="L45" s="146">
        <v>0.35611130679816838</v>
      </c>
    </row>
    <row r="46" spans="1:12" ht="13.5" thickBot="1">
      <c r="A46" s="253"/>
      <c r="B46" s="6" t="s">
        <v>4</v>
      </c>
      <c r="C46" s="6"/>
      <c r="D46" s="26"/>
      <c r="E46" s="70" t="s">
        <v>19</v>
      </c>
      <c r="F46" s="51">
        <v>4191</v>
      </c>
      <c r="G46" s="51">
        <v>2058</v>
      </c>
      <c r="H46" s="56">
        <f t="shared" si="3"/>
        <v>4669.030413265692</v>
      </c>
      <c r="I46" s="33"/>
      <c r="J46" s="49"/>
      <c r="K46" s="28">
        <v>0.80599810578357478</v>
      </c>
      <c r="L46" s="147">
        <v>0.44332655528854165</v>
      </c>
    </row>
    <row r="47" spans="1:12">
      <c r="A47" s="254" t="s">
        <v>280</v>
      </c>
      <c r="B47" s="1" t="s">
        <v>0</v>
      </c>
      <c r="C47" s="1" t="s">
        <v>29</v>
      </c>
      <c r="D47" s="22">
        <v>1600</v>
      </c>
      <c r="E47" s="69" t="s">
        <v>191</v>
      </c>
      <c r="F47" s="22">
        <v>300</v>
      </c>
      <c r="G47" s="22">
        <v>160</v>
      </c>
      <c r="H47" s="22">
        <f t="shared" si="3"/>
        <v>340</v>
      </c>
      <c r="I47" s="31">
        <f>H47/$D47</f>
        <v>0.21249999999999999</v>
      </c>
      <c r="J47" s="68">
        <f>H49/$D47</f>
        <v>0.39595809437363444</v>
      </c>
      <c r="K47" s="42">
        <v>0.79411111111111088</v>
      </c>
      <c r="L47" s="145" t="s">
        <v>38</v>
      </c>
    </row>
    <row r="48" spans="1:12">
      <c r="A48" s="255"/>
      <c r="B48" s="4" t="s">
        <v>1</v>
      </c>
      <c r="C48" s="4" t="s">
        <v>29</v>
      </c>
      <c r="D48" s="23">
        <v>1600</v>
      </c>
      <c r="E48" s="70" t="s">
        <v>20</v>
      </c>
      <c r="F48" s="23">
        <v>262.8</v>
      </c>
      <c r="G48" s="23">
        <v>140</v>
      </c>
      <c r="H48" s="23">
        <f t="shared" si="3"/>
        <v>297.7647393497088</v>
      </c>
      <c r="I48" s="32">
        <f>H48/$D48</f>
        <v>0.186102962093568</v>
      </c>
      <c r="J48" s="67">
        <f>H49/$D48</f>
        <v>0.39595809437363444</v>
      </c>
      <c r="K48" s="64">
        <v>0.74911212582445452</v>
      </c>
      <c r="L48" s="146" t="s">
        <v>38</v>
      </c>
    </row>
    <row r="49" spans="1:12" ht="13.5" thickBot="1">
      <c r="A49" s="256"/>
      <c r="B49" s="6" t="s">
        <v>4</v>
      </c>
      <c r="C49" s="6"/>
      <c r="D49" s="26"/>
      <c r="E49" s="37" t="s">
        <v>20</v>
      </c>
      <c r="F49" s="56">
        <v>558</v>
      </c>
      <c r="G49" s="56">
        <v>300</v>
      </c>
      <c r="H49" s="56">
        <f t="shared" si="3"/>
        <v>633.53295099781508</v>
      </c>
      <c r="I49" s="33"/>
      <c r="J49" s="49"/>
      <c r="K49" s="28">
        <v>0.7791905444126076</v>
      </c>
      <c r="L49" s="147" t="s">
        <v>38</v>
      </c>
    </row>
    <row r="50" spans="1:12" ht="13.5" thickBot="1">
      <c r="A50" s="14" t="s">
        <v>128</v>
      </c>
      <c r="B50" s="11" t="s">
        <v>0</v>
      </c>
      <c r="C50" s="11" t="s">
        <v>28</v>
      </c>
      <c r="D50" s="24">
        <v>1600</v>
      </c>
      <c r="E50" s="36"/>
      <c r="F50" s="53">
        <v>440</v>
      </c>
      <c r="G50" s="53">
        <v>290</v>
      </c>
      <c r="H50" s="53">
        <f t="shared" si="3"/>
        <v>526.97248505021594</v>
      </c>
      <c r="I50" s="12">
        <f>H50/$D50</f>
        <v>0.32935780315638497</v>
      </c>
      <c r="J50" s="48" t="s">
        <v>38</v>
      </c>
      <c r="K50" s="129" t="s">
        <v>38</v>
      </c>
      <c r="L50" s="149">
        <v>0.6834862385319187</v>
      </c>
    </row>
    <row r="51" spans="1:12">
      <c r="A51" s="254" t="s">
        <v>257</v>
      </c>
      <c r="B51" s="2" t="s">
        <v>0</v>
      </c>
      <c r="C51" s="1" t="s">
        <v>28</v>
      </c>
      <c r="D51" s="85">
        <v>2500</v>
      </c>
      <c r="E51" s="69" t="s">
        <v>20</v>
      </c>
      <c r="F51" s="22">
        <v>560</v>
      </c>
      <c r="G51" s="22">
        <v>247.2</v>
      </c>
      <c r="H51" s="22">
        <f t="shared" si="3"/>
        <v>612.13384157388327</v>
      </c>
      <c r="I51" s="31">
        <f>H51/$D51</f>
        <v>0.24485353662955331</v>
      </c>
      <c r="J51" s="68">
        <f>H53/$D51</f>
        <v>0.36354957626161521</v>
      </c>
      <c r="K51" s="42">
        <v>0.77951855747948817</v>
      </c>
      <c r="L51" s="145">
        <v>0.52094674556213005</v>
      </c>
    </row>
    <row r="52" spans="1:12">
      <c r="A52" s="255"/>
      <c r="B52" s="5" t="s">
        <v>1</v>
      </c>
      <c r="C52" s="4" t="s">
        <v>28</v>
      </c>
      <c r="D52" s="87">
        <v>2500</v>
      </c>
      <c r="E52" s="70" t="s">
        <v>19</v>
      </c>
      <c r="F52" s="23">
        <v>341.6</v>
      </c>
      <c r="G52" s="23">
        <v>87.2</v>
      </c>
      <c r="H52" s="23">
        <f t="shared" si="3"/>
        <v>352.55410932224294</v>
      </c>
      <c r="I52" s="32">
        <f>H52/$D52</f>
        <v>0.14102164372889717</v>
      </c>
      <c r="J52" s="67">
        <f>H53/$D52</f>
        <v>0.36354957626161521</v>
      </c>
      <c r="K52" s="64">
        <v>0.70385987290183283</v>
      </c>
      <c r="L52" s="146">
        <v>0.38210032479249362</v>
      </c>
    </row>
    <row r="53" spans="1:12" ht="13.5" thickBot="1">
      <c r="A53" s="255"/>
      <c r="B53" s="5" t="s">
        <v>4</v>
      </c>
      <c r="C53" s="89"/>
      <c r="D53" s="90"/>
      <c r="E53" s="37" t="s">
        <v>20</v>
      </c>
      <c r="F53" s="56">
        <v>832.8</v>
      </c>
      <c r="G53" s="56">
        <v>364</v>
      </c>
      <c r="H53" s="51">
        <f t="shared" si="3"/>
        <v>908.87394065403805</v>
      </c>
      <c r="I53" s="17"/>
      <c r="J53" s="67"/>
      <c r="K53" s="28">
        <v>0.79664600474046887</v>
      </c>
      <c r="L53" s="147">
        <v>0.47187858691493439</v>
      </c>
    </row>
    <row r="54" spans="1:12" ht="26.25" thickBot="1">
      <c r="A54" s="14" t="s">
        <v>281</v>
      </c>
      <c r="B54" s="11" t="s">
        <v>0</v>
      </c>
      <c r="C54" s="11" t="s">
        <v>123</v>
      </c>
      <c r="D54" s="24">
        <v>250</v>
      </c>
      <c r="E54" s="36" t="s">
        <v>178</v>
      </c>
      <c r="F54" s="53">
        <v>20.32</v>
      </c>
      <c r="G54" s="53">
        <v>1.36</v>
      </c>
      <c r="H54" s="53">
        <f t="shared" si="3"/>
        <v>20.365460957218719</v>
      </c>
      <c r="I54" s="12">
        <f>H54/$D54</f>
        <v>8.1461843828874878E-2</v>
      </c>
      <c r="J54" s="48" t="s">
        <v>38</v>
      </c>
      <c r="K54" s="20">
        <v>0.32103629051537569</v>
      </c>
      <c r="L54" s="149">
        <v>0.13920454545454547</v>
      </c>
    </row>
    <row r="55" spans="1:12">
      <c r="A55" s="251" t="s">
        <v>211</v>
      </c>
      <c r="B55" s="1" t="s">
        <v>0</v>
      </c>
      <c r="C55" s="1" t="s">
        <v>31</v>
      </c>
      <c r="D55" s="22">
        <v>10000</v>
      </c>
      <c r="E55" s="69" t="s">
        <v>35</v>
      </c>
      <c r="F55" s="22">
        <v>568.40000000000009</v>
      </c>
      <c r="G55" s="22">
        <v>161.19999999999999</v>
      </c>
      <c r="H55" s="22">
        <f t="shared" si="3"/>
        <v>590.81638433611511</v>
      </c>
      <c r="I55" s="31">
        <f>H55/$D55</f>
        <v>5.9081638433611514E-2</v>
      </c>
      <c r="J55" s="68">
        <f>H57/$D55</f>
        <v>0.28905620768286577</v>
      </c>
      <c r="K55" s="42">
        <v>0.74411881653792167</v>
      </c>
      <c r="L55" s="145">
        <v>0.33225364644253158</v>
      </c>
    </row>
    <row r="56" spans="1:12">
      <c r="A56" s="252"/>
      <c r="B56" s="4" t="s">
        <v>1</v>
      </c>
      <c r="C56" s="4" t="s">
        <v>31</v>
      </c>
      <c r="D56" s="23">
        <v>10000</v>
      </c>
      <c r="E56" s="70" t="s">
        <v>23</v>
      </c>
      <c r="F56" s="23">
        <v>2073.4</v>
      </c>
      <c r="G56" s="23">
        <v>1099</v>
      </c>
      <c r="H56" s="23">
        <f t="shared" si="3"/>
        <v>2346.6547594394879</v>
      </c>
      <c r="I56" s="32">
        <f>H56/$D56</f>
        <v>0.23466547594394879</v>
      </c>
      <c r="J56" s="67">
        <f>H57/$D56</f>
        <v>0.28905620768286577</v>
      </c>
      <c r="K56" s="64">
        <v>0.82724111720407978</v>
      </c>
      <c r="L56" s="146">
        <v>0.52754439645849061</v>
      </c>
    </row>
    <row r="57" spans="1:12" ht="13.5" thickBot="1">
      <c r="A57" s="253"/>
      <c r="B57" s="6" t="s">
        <v>4</v>
      </c>
      <c r="C57" s="6"/>
      <c r="D57" s="26"/>
      <c r="E57" s="37" t="s">
        <v>35</v>
      </c>
      <c r="F57" s="56">
        <v>2662.4</v>
      </c>
      <c r="G57" s="56">
        <v>1125.5999999999999</v>
      </c>
      <c r="H57" s="56">
        <f t="shared" si="3"/>
        <v>2890.5620768286576</v>
      </c>
      <c r="I57" s="33"/>
      <c r="J57" s="49"/>
      <c r="K57" s="28">
        <v>0.82201546037342799</v>
      </c>
      <c r="L57" s="147">
        <v>0.48935271714904655</v>
      </c>
    </row>
    <row r="58" spans="1:12" ht="26.25" thickBot="1">
      <c r="A58" s="122" t="s">
        <v>238</v>
      </c>
      <c r="B58" s="1" t="s">
        <v>0</v>
      </c>
      <c r="C58" s="1" t="s">
        <v>29</v>
      </c>
      <c r="D58" s="22">
        <v>4000</v>
      </c>
      <c r="E58" s="69" t="s">
        <v>200</v>
      </c>
      <c r="F58" s="59">
        <v>660</v>
      </c>
      <c r="G58" s="59">
        <v>282</v>
      </c>
      <c r="H58" s="59">
        <f t="shared" si="3"/>
        <v>717.72139441429499</v>
      </c>
      <c r="I58" s="31">
        <f>H58/$D58</f>
        <v>0.17943034860357374</v>
      </c>
      <c r="J58" s="68" t="s">
        <v>38</v>
      </c>
      <c r="K58" s="42">
        <v>0.72985427405957504</v>
      </c>
      <c r="L58" s="145">
        <v>0.47158339941845095</v>
      </c>
    </row>
    <row r="59" spans="1:12">
      <c r="A59" s="254" t="s">
        <v>50</v>
      </c>
      <c r="B59" s="1" t="s">
        <v>0</v>
      </c>
      <c r="C59" s="1" t="s">
        <v>28</v>
      </c>
      <c r="D59" s="22">
        <v>1600</v>
      </c>
      <c r="E59" s="69" t="s">
        <v>191</v>
      </c>
      <c r="F59" s="22">
        <v>302.39999999999998</v>
      </c>
      <c r="G59" s="22">
        <v>153.6</v>
      </c>
      <c r="H59" s="22">
        <f t="shared" si="3"/>
        <v>339.17358387704661</v>
      </c>
      <c r="I59" s="31">
        <f>H59/$D59</f>
        <v>0.21198348992315413</v>
      </c>
      <c r="J59" s="68">
        <f>H61/$D59</f>
        <v>0.33364592015947458</v>
      </c>
      <c r="K59" s="42">
        <v>0.78349590385711632</v>
      </c>
      <c r="L59" s="145">
        <v>0.67978383315573132</v>
      </c>
    </row>
    <row r="60" spans="1:12">
      <c r="A60" s="255"/>
      <c r="B60" s="4" t="s">
        <v>1</v>
      </c>
      <c r="C60" s="4" t="s">
        <v>28</v>
      </c>
      <c r="D60" s="23">
        <v>1600</v>
      </c>
      <c r="E60" s="70" t="s">
        <v>178</v>
      </c>
      <c r="F60" s="23">
        <v>171.51999999999998</v>
      </c>
      <c r="G60" s="23">
        <v>99.2</v>
      </c>
      <c r="H60" s="23">
        <f t="shared" si="3"/>
        <v>198.14073382320962</v>
      </c>
      <c r="I60" s="32">
        <f>H60/$D60</f>
        <v>0.12383795863950602</v>
      </c>
      <c r="J60" s="67">
        <f>H61/$D60</f>
        <v>0.33364592015947458</v>
      </c>
      <c r="K60" s="64">
        <v>0.81613650227482737</v>
      </c>
      <c r="L60" s="146">
        <v>0.73467606880931136</v>
      </c>
    </row>
    <row r="61" spans="1:12" ht="13.5" thickBot="1">
      <c r="A61" s="256"/>
      <c r="B61" s="6" t="s">
        <v>4</v>
      </c>
      <c r="C61" s="6"/>
      <c r="D61" s="26"/>
      <c r="E61" s="37" t="s">
        <v>191</v>
      </c>
      <c r="F61" s="56">
        <v>472.30999999999995</v>
      </c>
      <c r="G61" s="56">
        <v>248.8</v>
      </c>
      <c r="H61" s="56">
        <f t="shared" si="3"/>
        <v>533.83347225515934</v>
      </c>
      <c r="I61" s="33"/>
      <c r="J61" s="49"/>
      <c r="K61" s="28">
        <v>0.80051191637327435</v>
      </c>
      <c r="L61" s="147">
        <v>0.70022049110032947</v>
      </c>
    </row>
    <row r="62" spans="1:12">
      <c r="A62" s="228" t="s">
        <v>51</v>
      </c>
      <c r="B62" s="1" t="s">
        <v>0</v>
      </c>
      <c r="C62" s="1" t="s">
        <v>28</v>
      </c>
      <c r="D62" s="85">
        <v>2500</v>
      </c>
      <c r="E62" s="69"/>
      <c r="F62" s="22">
        <v>400</v>
      </c>
      <c r="G62" s="22">
        <v>240</v>
      </c>
      <c r="H62" s="22">
        <f t="shared" si="3"/>
        <v>466.47615158762403</v>
      </c>
      <c r="I62" s="31">
        <f>H62/$D62</f>
        <v>0.18659046063504961</v>
      </c>
      <c r="J62" s="68">
        <f>H64/$D62</f>
        <v>0.35821781083580978</v>
      </c>
      <c r="K62" s="134" t="s">
        <v>38</v>
      </c>
      <c r="L62" s="145">
        <v>0.59116022099458343</v>
      </c>
    </row>
    <row r="63" spans="1:12">
      <c r="A63" s="229"/>
      <c r="B63" s="4" t="s">
        <v>1</v>
      </c>
      <c r="C63" s="4" t="s">
        <v>28</v>
      </c>
      <c r="D63" s="87">
        <v>2500</v>
      </c>
      <c r="E63" s="70"/>
      <c r="F63" s="23">
        <v>380</v>
      </c>
      <c r="G63" s="23">
        <v>200</v>
      </c>
      <c r="H63" s="23">
        <f t="shared" si="3"/>
        <v>429.41821107167777</v>
      </c>
      <c r="I63" s="32">
        <f>H63/$D63</f>
        <v>0.17176728442867112</v>
      </c>
      <c r="J63" s="67">
        <f>H64/$D63</f>
        <v>0.35821781083580978</v>
      </c>
      <c r="K63" s="132" t="s">
        <v>38</v>
      </c>
      <c r="L63" s="146">
        <v>0.55555555555556957</v>
      </c>
    </row>
    <row r="64" spans="1:12" ht="13.5" thickBot="1">
      <c r="A64" s="230"/>
      <c r="B64" s="6" t="s">
        <v>4</v>
      </c>
      <c r="C64" s="6"/>
      <c r="D64" s="26"/>
      <c r="E64" s="37"/>
      <c r="F64" s="56">
        <v>780</v>
      </c>
      <c r="G64" s="56">
        <v>440</v>
      </c>
      <c r="H64" s="56">
        <f t="shared" si="3"/>
        <v>895.54452708952442</v>
      </c>
      <c r="I64" s="33"/>
      <c r="J64" s="49"/>
      <c r="K64" s="133" t="s">
        <v>38</v>
      </c>
      <c r="L64" s="147">
        <v>0.57340720221612773</v>
      </c>
    </row>
    <row r="65" spans="1:12">
      <c r="A65" s="228" t="s">
        <v>285</v>
      </c>
      <c r="B65" s="1" t="s">
        <v>0</v>
      </c>
      <c r="C65" s="1" t="s">
        <v>28</v>
      </c>
      <c r="D65" s="85">
        <v>6300</v>
      </c>
      <c r="E65" s="69" t="s">
        <v>178</v>
      </c>
      <c r="F65" s="22">
        <v>1176</v>
      </c>
      <c r="G65" s="22">
        <v>501.2</v>
      </c>
      <c r="H65" s="22">
        <f t="shared" si="3"/>
        <v>1278.3494983767155</v>
      </c>
      <c r="I65" s="31">
        <f>H65/$D65</f>
        <v>0.20291261878995484</v>
      </c>
      <c r="J65" s="68">
        <f>H67/$D65</f>
        <v>0.20291261878995484</v>
      </c>
      <c r="K65" s="42">
        <v>0.76083285936735456</v>
      </c>
      <c r="L65" s="145">
        <v>0.53771140207310408</v>
      </c>
    </row>
    <row r="66" spans="1:12">
      <c r="A66" s="229"/>
      <c r="B66" s="4" t="s">
        <v>1</v>
      </c>
      <c r="C66" s="4" t="s">
        <v>28</v>
      </c>
      <c r="D66" s="87">
        <v>6300</v>
      </c>
      <c r="E66" s="70"/>
      <c r="F66" s="23">
        <v>0</v>
      </c>
      <c r="G66" s="23">
        <v>0</v>
      </c>
      <c r="H66" s="23">
        <f t="shared" si="3"/>
        <v>0</v>
      </c>
      <c r="I66" s="32">
        <f>H66/$D66</f>
        <v>0</v>
      </c>
      <c r="J66" s="67">
        <f>H67/$D66</f>
        <v>0.20291261878995484</v>
      </c>
      <c r="K66" s="64"/>
      <c r="L66" s="146"/>
    </row>
    <row r="67" spans="1:12" ht="13.5" thickBot="1">
      <c r="A67" s="230"/>
      <c r="B67" s="6" t="s">
        <v>4</v>
      </c>
      <c r="C67" s="6"/>
      <c r="D67" s="26"/>
      <c r="E67" s="37" t="s">
        <v>178</v>
      </c>
      <c r="F67" s="56">
        <v>1176</v>
      </c>
      <c r="G67" s="56">
        <v>501.2</v>
      </c>
      <c r="H67" s="56">
        <f t="shared" si="3"/>
        <v>1278.3494983767155</v>
      </c>
      <c r="I67" s="33"/>
      <c r="J67" s="49"/>
      <c r="K67" s="28">
        <v>0.76083285936735456</v>
      </c>
      <c r="L67" s="147">
        <v>0.53771140207310408</v>
      </c>
    </row>
    <row r="68" spans="1:12">
      <c r="A68" s="228" t="s">
        <v>52</v>
      </c>
      <c r="B68" s="1" t="s">
        <v>0</v>
      </c>
      <c r="C68" s="1" t="s">
        <v>29</v>
      </c>
      <c r="D68" s="22">
        <v>2500</v>
      </c>
      <c r="E68" s="69"/>
      <c r="F68" s="22">
        <v>320</v>
      </c>
      <c r="G68" s="22">
        <v>250</v>
      </c>
      <c r="H68" s="22">
        <f t="shared" si="3"/>
        <v>406.07881008493905</v>
      </c>
      <c r="I68" s="31">
        <f>H68/$D68</f>
        <v>0.16243152403397562</v>
      </c>
      <c r="J68" s="68">
        <f>H70/$D68</f>
        <v>0.32616560211033901</v>
      </c>
      <c r="K68" s="134" t="s">
        <v>38</v>
      </c>
      <c r="L68" s="145">
        <v>0.8704663212437479</v>
      </c>
    </row>
    <row r="69" spans="1:12">
      <c r="A69" s="229"/>
      <c r="B69" s="4" t="s">
        <v>1</v>
      </c>
      <c r="C69" s="4" t="s">
        <v>28</v>
      </c>
      <c r="D69" s="23">
        <v>2500</v>
      </c>
      <c r="E69" s="70"/>
      <c r="F69" s="23">
        <v>360</v>
      </c>
      <c r="G69" s="23">
        <v>200</v>
      </c>
      <c r="H69" s="23">
        <f t="shared" si="3"/>
        <v>411.82520563948003</v>
      </c>
      <c r="I69" s="32">
        <f>H69/$D69</f>
        <v>0.16473008225579203</v>
      </c>
      <c r="J69" s="67">
        <f>H70/$D69</f>
        <v>0.32616560211033901</v>
      </c>
      <c r="K69" s="132" t="s">
        <v>38</v>
      </c>
      <c r="L69" s="146">
        <v>0.5624999999999778</v>
      </c>
    </row>
    <row r="70" spans="1:12" ht="13.5" thickBot="1">
      <c r="A70" s="230"/>
      <c r="B70" s="6" t="s">
        <v>4</v>
      </c>
      <c r="C70" s="6"/>
      <c r="D70" s="26"/>
      <c r="E70" s="37"/>
      <c r="F70" s="56">
        <v>680</v>
      </c>
      <c r="G70" s="56">
        <v>450</v>
      </c>
      <c r="H70" s="56">
        <f t="shared" si="3"/>
        <v>815.41400527584756</v>
      </c>
      <c r="I70" s="33"/>
      <c r="J70" s="49"/>
      <c r="K70" s="133" t="s">
        <v>38</v>
      </c>
      <c r="L70" s="147">
        <v>0.7087776866284714</v>
      </c>
    </row>
    <row r="71" spans="1:12">
      <c r="A71" s="251" t="s">
        <v>212</v>
      </c>
      <c r="B71" s="1" t="s">
        <v>0</v>
      </c>
      <c r="C71" s="1" t="s">
        <v>31</v>
      </c>
      <c r="D71" s="22">
        <v>10000</v>
      </c>
      <c r="E71" s="69" t="s">
        <v>190</v>
      </c>
      <c r="F71" s="22">
        <v>2640</v>
      </c>
      <c r="G71" s="22">
        <v>1210</v>
      </c>
      <c r="H71" s="22">
        <f t="shared" si="3"/>
        <v>2904.083332137699</v>
      </c>
      <c r="I71" s="31">
        <f>H71/$D71</f>
        <v>0.29040833321376991</v>
      </c>
      <c r="J71" s="68">
        <f>H73/$D71</f>
        <v>0.66022362878043073</v>
      </c>
      <c r="K71" s="42">
        <v>0.83594571062825229</v>
      </c>
      <c r="L71" s="145">
        <v>0.51083722906927331</v>
      </c>
    </row>
    <row r="72" spans="1:12">
      <c r="A72" s="252"/>
      <c r="B72" s="4" t="s">
        <v>1</v>
      </c>
      <c r="C72" s="4" t="s">
        <v>31</v>
      </c>
      <c r="D72" s="23">
        <v>10000</v>
      </c>
      <c r="E72" s="70" t="s">
        <v>291</v>
      </c>
      <c r="F72" s="23">
        <v>3410</v>
      </c>
      <c r="G72" s="23">
        <v>1760</v>
      </c>
      <c r="H72" s="23">
        <f t="shared" si="3"/>
        <v>3837.4079793527299</v>
      </c>
      <c r="I72" s="32">
        <f>H72/$D72</f>
        <v>0.38374079793527299</v>
      </c>
      <c r="J72" s="67">
        <f>H73/$D72</f>
        <v>0.66022362878043073</v>
      </c>
      <c r="K72" s="64">
        <v>0.81315763116016782</v>
      </c>
      <c r="L72" s="146">
        <v>0.58675993857703468</v>
      </c>
    </row>
    <row r="73" spans="1:12" ht="13.5" thickBot="1">
      <c r="A73" s="253"/>
      <c r="B73" s="6" t="s">
        <v>4</v>
      </c>
      <c r="C73" s="6"/>
      <c r="D73" s="26"/>
      <c r="E73" s="37" t="s">
        <v>291</v>
      </c>
      <c r="F73" s="56">
        <v>5940</v>
      </c>
      <c r="G73" s="56">
        <v>2882</v>
      </c>
      <c r="H73" s="56">
        <f t="shared" si="3"/>
        <v>6602.2362878043077</v>
      </c>
      <c r="I73" s="33"/>
      <c r="J73" s="49"/>
      <c r="K73" s="28">
        <v>0.83993529075893214</v>
      </c>
      <c r="L73" s="147">
        <v>0.55294785653449419</v>
      </c>
    </row>
    <row r="74" spans="1:12">
      <c r="A74" s="251" t="s">
        <v>231</v>
      </c>
      <c r="B74" s="1" t="s">
        <v>0</v>
      </c>
      <c r="C74" s="1" t="s">
        <v>28</v>
      </c>
      <c r="D74" s="22">
        <v>2500</v>
      </c>
      <c r="E74" s="69" t="s">
        <v>36</v>
      </c>
      <c r="F74" s="22">
        <v>644</v>
      </c>
      <c r="G74" s="22">
        <v>304</v>
      </c>
      <c r="H74" s="22">
        <f t="shared" si="3"/>
        <v>712.14605243587494</v>
      </c>
      <c r="I74" s="31">
        <f>H74/$D74</f>
        <v>0.28485842097434999</v>
      </c>
      <c r="J74" s="68">
        <f>H76/$D74</f>
        <v>0.41576916672596109</v>
      </c>
      <c r="K74" s="42">
        <v>0.80791038941328652</v>
      </c>
      <c r="L74" s="145">
        <v>0.58273018010435951</v>
      </c>
    </row>
    <row r="75" spans="1:12">
      <c r="A75" s="252"/>
      <c r="B75" s="4" t="s">
        <v>1</v>
      </c>
      <c r="C75" s="4" t="s">
        <v>28</v>
      </c>
      <c r="D75" s="23">
        <v>2500</v>
      </c>
      <c r="E75" s="70" t="s">
        <v>20</v>
      </c>
      <c r="F75" s="23">
        <v>320</v>
      </c>
      <c r="G75" s="23">
        <v>112</v>
      </c>
      <c r="H75" s="23">
        <f t="shared" si="3"/>
        <v>339.03392160667346</v>
      </c>
      <c r="I75" s="32">
        <f>H75/$D75</f>
        <v>0.13561356864266938</v>
      </c>
      <c r="J75" s="67">
        <f>H76/$D75</f>
        <v>0.41576916672596109</v>
      </c>
      <c r="K75" s="64">
        <v>0.760079841251873</v>
      </c>
      <c r="L75" s="146">
        <v>0.42399718508092893</v>
      </c>
    </row>
    <row r="76" spans="1:12" ht="13.5" thickBot="1">
      <c r="A76" s="253"/>
      <c r="B76" s="6" t="s">
        <v>4</v>
      </c>
      <c r="C76" s="6"/>
      <c r="D76" s="26"/>
      <c r="E76" s="37" t="s">
        <v>20</v>
      </c>
      <c r="F76" s="56">
        <v>956</v>
      </c>
      <c r="G76" s="56">
        <v>408</v>
      </c>
      <c r="H76" s="56">
        <f t="shared" si="3"/>
        <v>1039.4229168149027</v>
      </c>
      <c r="I76" s="33"/>
      <c r="J76" s="49"/>
      <c r="K76" s="28">
        <v>0.79991059417586519</v>
      </c>
      <c r="L76" s="147">
        <v>0.53136741432312418</v>
      </c>
    </row>
    <row r="77" spans="1:12" ht="13.5" thickBot="1">
      <c r="A77" s="14" t="s">
        <v>271</v>
      </c>
      <c r="B77" s="11" t="s">
        <v>0</v>
      </c>
      <c r="C77" s="11" t="s">
        <v>28</v>
      </c>
      <c r="D77" s="24">
        <v>2500</v>
      </c>
      <c r="E77" s="36" t="s">
        <v>35</v>
      </c>
      <c r="F77" s="53">
        <v>553.14</v>
      </c>
      <c r="G77" s="53">
        <v>350</v>
      </c>
      <c r="H77" s="53">
        <f t="shared" si="3"/>
        <v>654.57150839308611</v>
      </c>
      <c r="I77" s="12">
        <f>H77/$D77</f>
        <v>0.26182860335723446</v>
      </c>
      <c r="J77" s="48" t="s">
        <v>38</v>
      </c>
      <c r="K77" s="20">
        <v>0.78741819430885485</v>
      </c>
      <c r="L77" s="149" t="s">
        <v>38</v>
      </c>
    </row>
    <row r="78" spans="1:12">
      <c r="A78" s="228" t="s">
        <v>182</v>
      </c>
      <c r="B78" s="1" t="s">
        <v>0</v>
      </c>
      <c r="C78" s="1" t="s">
        <v>28</v>
      </c>
      <c r="D78" s="22">
        <v>1600</v>
      </c>
      <c r="E78" s="69" t="s">
        <v>201</v>
      </c>
      <c r="F78" s="22">
        <v>188.56799999999998</v>
      </c>
      <c r="G78" s="22">
        <v>75.599999999999994</v>
      </c>
      <c r="H78" s="22">
        <f t="shared" si="3"/>
        <v>203.15819113193538</v>
      </c>
      <c r="I78" s="31">
        <f>H78/$D78</f>
        <v>0.12697386945745961</v>
      </c>
      <c r="J78" s="68">
        <f>H80/$D78</f>
        <v>0.17229067190361758</v>
      </c>
      <c r="K78" s="42">
        <v>0.78442022354329488</v>
      </c>
      <c r="L78" s="145">
        <v>0.47927888570273314</v>
      </c>
    </row>
    <row r="79" spans="1:12">
      <c r="A79" s="229"/>
      <c r="B79" s="4" t="s">
        <v>1</v>
      </c>
      <c r="C79" s="4" t="s">
        <v>28</v>
      </c>
      <c r="D79" s="23">
        <v>1600</v>
      </c>
      <c r="E79" s="70" t="s">
        <v>20</v>
      </c>
      <c r="F79" s="23">
        <v>73.2</v>
      </c>
      <c r="G79" s="23">
        <v>45.6</v>
      </c>
      <c r="H79" s="23">
        <f t="shared" si="3"/>
        <v>86.241521322388564</v>
      </c>
      <c r="I79" s="32">
        <f>H79/$D79</f>
        <v>5.3900950826492849E-2</v>
      </c>
      <c r="J79" s="67">
        <f>H80/$D79</f>
        <v>0.17229067190361758</v>
      </c>
      <c r="K79" s="64">
        <v>0.65053272979806276</v>
      </c>
      <c r="L79" s="146">
        <v>0.73969933184855219</v>
      </c>
    </row>
    <row r="80" spans="1:12" ht="13.5" thickBot="1">
      <c r="A80" s="257"/>
      <c r="B80" s="6" t="s">
        <v>4</v>
      </c>
      <c r="C80" s="3"/>
      <c r="D80" s="47"/>
      <c r="E80" s="37" t="s">
        <v>20</v>
      </c>
      <c r="F80" s="56">
        <v>250.44</v>
      </c>
      <c r="G80" s="56">
        <v>115.19999999999999</v>
      </c>
      <c r="H80" s="56">
        <f t="shared" si="3"/>
        <v>275.66507504578811</v>
      </c>
      <c r="I80" s="33"/>
      <c r="J80" s="49"/>
      <c r="K80" s="28">
        <v>0.77808938381374793</v>
      </c>
      <c r="L80" s="147">
        <v>0.5413612278199188</v>
      </c>
    </row>
    <row r="81" spans="1:12">
      <c r="A81" s="254" t="s">
        <v>287</v>
      </c>
      <c r="B81" s="1" t="s">
        <v>0</v>
      </c>
      <c r="C81" s="1" t="s">
        <v>28</v>
      </c>
      <c r="D81" s="85">
        <v>2500</v>
      </c>
      <c r="E81" s="69" t="s">
        <v>174</v>
      </c>
      <c r="F81" s="22">
        <v>380.29199999999997</v>
      </c>
      <c r="G81" s="22">
        <v>250</v>
      </c>
      <c r="H81" s="22">
        <f t="shared" si="3"/>
        <v>455.1065867068944</v>
      </c>
      <c r="I81" s="31">
        <f>H81/$D81</f>
        <v>0.18204263468275775</v>
      </c>
      <c r="J81" s="68">
        <f>H83/$D81</f>
        <v>0.36188882978417558</v>
      </c>
      <c r="K81" s="42">
        <v>0.81697857611168956</v>
      </c>
      <c r="L81" s="145" t="s">
        <v>38</v>
      </c>
    </row>
    <row r="82" spans="1:12">
      <c r="A82" s="255"/>
      <c r="B82" s="4" t="s">
        <v>1</v>
      </c>
      <c r="C82" s="4" t="s">
        <v>29</v>
      </c>
      <c r="D82" s="23">
        <v>2500</v>
      </c>
      <c r="E82" s="70" t="s">
        <v>13</v>
      </c>
      <c r="F82" s="23">
        <v>393</v>
      </c>
      <c r="G82" s="23">
        <v>250</v>
      </c>
      <c r="H82" s="23">
        <f t="shared" si="3"/>
        <v>465.77784404155591</v>
      </c>
      <c r="I82" s="32">
        <f>H82/$D82</f>
        <v>0.18631113761662235</v>
      </c>
      <c r="J82" s="67">
        <f>H83/$D82</f>
        <v>0.36188882978417558</v>
      </c>
      <c r="K82" s="64">
        <v>0.78819974554707373</v>
      </c>
      <c r="L82" s="146" t="s">
        <v>38</v>
      </c>
    </row>
    <row r="83" spans="1:12" ht="13.5" thickBot="1">
      <c r="A83" s="255"/>
      <c r="B83" s="4" t="s">
        <v>4</v>
      </c>
      <c r="C83" s="4"/>
      <c r="D83" s="23"/>
      <c r="E83" s="70" t="s">
        <v>19</v>
      </c>
      <c r="F83" s="51">
        <v>754.00400000000002</v>
      </c>
      <c r="G83" s="51">
        <v>500</v>
      </c>
      <c r="H83" s="51">
        <f t="shared" si="3"/>
        <v>904.72207446043899</v>
      </c>
      <c r="I83" s="17"/>
      <c r="J83" s="67"/>
      <c r="K83" s="28">
        <v>0.82287748694525042</v>
      </c>
      <c r="L83" s="146" t="s">
        <v>38</v>
      </c>
    </row>
    <row r="84" spans="1:12">
      <c r="A84" s="251" t="s">
        <v>129</v>
      </c>
      <c r="B84" s="1" t="s">
        <v>0</v>
      </c>
      <c r="C84" s="1" t="s">
        <v>31</v>
      </c>
      <c r="D84" s="22">
        <v>16000</v>
      </c>
      <c r="E84" s="69" t="s">
        <v>35</v>
      </c>
      <c r="F84" s="22">
        <v>3471.6</v>
      </c>
      <c r="G84" s="22">
        <v>-1017</v>
      </c>
      <c r="H84" s="22">
        <f t="shared" si="3"/>
        <v>3617.4985224599609</v>
      </c>
      <c r="I84" s="31">
        <f>H84/$D84</f>
        <v>0.22609365765374756</v>
      </c>
      <c r="J84" s="68">
        <f>H86/$D84</f>
        <v>0.58293850246509704</v>
      </c>
      <c r="K84" s="42">
        <v>0.82895364555528928</v>
      </c>
      <c r="L84" s="145">
        <v>-0.40042776164054233</v>
      </c>
    </row>
    <row r="85" spans="1:12">
      <c r="A85" s="252"/>
      <c r="B85" s="4" t="s">
        <v>1</v>
      </c>
      <c r="C85" s="4" t="s">
        <v>31</v>
      </c>
      <c r="D85" s="23">
        <v>16000</v>
      </c>
      <c r="E85" s="70" t="s">
        <v>24</v>
      </c>
      <c r="F85" s="23">
        <v>5583.6</v>
      </c>
      <c r="G85" s="23">
        <v>3544.2</v>
      </c>
      <c r="H85" s="23">
        <f t="shared" si="3"/>
        <v>6613.4667610868055</v>
      </c>
      <c r="I85" s="32">
        <f>H85/$D85</f>
        <v>0.41334167256792537</v>
      </c>
      <c r="J85" s="67">
        <f>H86/$D85</f>
        <v>0.58293850246509704</v>
      </c>
      <c r="K85" s="64">
        <v>0.89520483204062884</v>
      </c>
      <c r="L85" s="146">
        <v>0.65883924099938762</v>
      </c>
    </row>
    <row r="86" spans="1:12" ht="13.5" thickBot="1">
      <c r="A86" s="253"/>
      <c r="B86" s="6" t="s">
        <v>4</v>
      </c>
      <c r="C86" s="6"/>
      <c r="D86" s="26"/>
      <c r="E86" s="37" t="s">
        <v>13</v>
      </c>
      <c r="F86" s="56">
        <v>8982.5999999999985</v>
      </c>
      <c r="G86" s="56">
        <v>2511.1999999999998</v>
      </c>
      <c r="H86" s="56">
        <f t="shared" si="3"/>
        <v>9327.0160394415525</v>
      </c>
      <c r="I86" s="33"/>
      <c r="J86" s="49"/>
      <c r="K86" s="28">
        <v>0.85943684470115966</v>
      </c>
      <c r="L86" s="147">
        <v>0.27749557541224207</v>
      </c>
    </row>
    <row r="87" spans="1:12">
      <c r="A87" s="251" t="s">
        <v>43</v>
      </c>
      <c r="B87" s="2" t="s">
        <v>0</v>
      </c>
      <c r="C87" s="2" t="s">
        <v>28</v>
      </c>
      <c r="D87" s="85">
        <v>2500</v>
      </c>
      <c r="E87" s="69"/>
      <c r="F87" s="22"/>
      <c r="G87" s="22">
        <v>42</v>
      </c>
      <c r="H87" s="22">
        <f t="shared" si="3"/>
        <v>42</v>
      </c>
      <c r="I87" s="31">
        <f>H87/$D87</f>
        <v>1.6799999999999999E-2</v>
      </c>
      <c r="J87" s="68">
        <f>H89/$D87</f>
        <v>0.68845788999947222</v>
      </c>
      <c r="K87" s="42"/>
      <c r="L87" s="145"/>
    </row>
    <row r="88" spans="1:12">
      <c r="A88" s="252"/>
      <c r="B88" s="5" t="s">
        <v>1</v>
      </c>
      <c r="C88" s="5" t="s">
        <v>28</v>
      </c>
      <c r="D88" s="87">
        <v>6300</v>
      </c>
      <c r="E88" s="70" t="s">
        <v>174</v>
      </c>
      <c r="F88" s="23">
        <v>1422.65390977263</v>
      </c>
      <c r="G88" s="23">
        <v>954.15176264941601</v>
      </c>
      <c r="H88" s="23">
        <f t="shared" si="3"/>
        <v>1712.994376277499</v>
      </c>
      <c r="I88" s="32">
        <f>H88/$D88</f>
        <v>0.27190386925039667</v>
      </c>
      <c r="J88" s="67">
        <f>H89/$D88</f>
        <v>0.27319757539661593</v>
      </c>
      <c r="K88" s="64">
        <v>0.94161912886291654</v>
      </c>
      <c r="L88" s="146">
        <v>0.67735578098085758</v>
      </c>
    </row>
    <row r="89" spans="1:12" ht="13.5" thickBot="1">
      <c r="A89" s="252"/>
      <c r="B89" s="5" t="s">
        <v>4</v>
      </c>
      <c r="C89" s="89"/>
      <c r="D89" s="90"/>
      <c r="E89" s="37" t="s">
        <v>174</v>
      </c>
      <c r="F89" s="56">
        <v>1422.65390977263</v>
      </c>
      <c r="G89" s="56">
        <v>968.70791129185727</v>
      </c>
      <c r="H89" s="56">
        <f t="shared" si="3"/>
        <v>1721.1447249986804</v>
      </c>
      <c r="I89" s="27"/>
      <c r="J89" s="49"/>
      <c r="K89" s="28">
        <v>0.94564000717706242</v>
      </c>
      <c r="L89" s="147">
        <v>0.6967109266049567</v>
      </c>
    </row>
    <row r="90" spans="1:12" ht="26.25" thickBot="1">
      <c r="A90" s="19" t="s">
        <v>232</v>
      </c>
      <c r="B90" s="11" t="s">
        <v>0</v>
      </c>
      <c r="C90" s="11" t="s">
        <v>28</v>
      </c>
      <c r="D90" s="24">
        <v>2500</v>
      </c>
      <c r="E90" s="36" t="s">
        <v>25</v>
      </c>
      <c r="F90" s="53">
        <v>116.28</v>
      </c>
      <c r="G90" s="53">
        <v>48</v>
      </c>
      <c r="H90" s="53">
        <f>SQRT(F90^2+G90^2)</f>
        <v>125.79760888029629</v>
      </c>
      <c r="I90" s="12">
        <f>H90/$D90</f>
        <v>5.0319043552118518E-2</v>
      </c>
      <c r="J90" s="48" t="s">
        <v>38</v>
      </c>
      <c r="K90" s="20">
        <v>0.75491544969343594</v>
      </c>
      <c r="L90" s="149">
        <v>0.61680321485312017</v>
      </c>
    </row>
    <row r="91" spans="1:12">
      <c r="A91" s="251" t="s">
        <v>239</v>
      </c>
      <c r="B91" s="1" t="s">
        <v>0</v>
      </c>
      <c r="C91" s="1" t="s">
        <v>31</v>
      </c>
      <c r="D91" s="22">
        <v>10000</v>
      </c>
      <c r="E91" s="69" t="s">
        <v>36</v>
      </c>
      <c r="F91" s="22">
        <v>448.4</v>
      </c>
      <c r="G91" s="22">
        <v>341.4</v>
      </c>
      <c r="H91" s="22">
        <f t="shared" ref="H91:H96" si="4">SQRT(F91^2+G91^2)</f>
        <v>563.57476877518206</v>
      </c>
      <c r="I91" s="31">
        <f>H91/$D91</f>
        <v>5.6357476877518208E-2</v>
      </c>
      <c r="J91" s="68" t="s">
        <v>38</v>
      </c>
      <c r="K91" s="134">
        <v>0.73567306764764451</v>
      </c>
      <c r="L91" s="145" t="s">
        <v>38</v>
      </c>
    </row>
    <row r="92" spans="1:12">
      <c r="A92" s="252"/>
      <c r="B92" s="4" t="s">
        <v>1</v>
      </c>
      <c r="C92" s="4" t="s">
        <v>29</v>
      </c>
      <c r="D92" s="23">
        <v>1600</v>
      </c>
      <c r="E92" s="70" t="s">
        <v>24</v>
      </c>
      <c r="F92" s="23">
        <v>339</v>
      </c>
      <c r="G92" s="23">
        <v>213</v>
      </c>
      <c r="H92" s="23">
        <f t="shared" si="4"/>
        <v>400.36233589087772</v>
      </c>
      <c r="I92" s="32">
        <f>H92/$D92</f>
        <v>0.25022645993179859</v>
      </c>
      <c r="J92" s="67" t="s">
        <v>38</v>
      </c>
      <c r="K92" s="132">
        <v>0.72472732156432196</v>
      </c>
      <c r="L92" s="146">
        <v>0.65566159401599178</v>
      </c>
    </row>
    <row r="93" spans="1:12" ht="13.5" thickBot="1">
      <c r="A93" s="252"/>
      <c r="B93" s="3" t="s">
        <v>4</v>
      </c>
      <c r="C93" s="3"/>
      <c r="D93" s="47"/>
      <c r="E93" s="79" t="s">
        <v>36</v>
      </c>
      <c r="F93" s="58">
        <v>448.4</v>
      </c>
      <c r="G93" s="58">
        <v>341.4</v>
      </c>
      <c r="H93" s="56">
        <f t="shared" si="4"/>
        <v>563.57476877518206</v>
      </c>
      <c r="I93" s="33"/>
      <c r="J93" s="77"/>
      <c r="K93" s="135">
        <v>0.73567306764764451</v>
      </c>
      <c r="L93" s="150" t="s">
        <v>38</v>
      </c>
    </row>
    <row r="94" spans="1:12">
      <c r="A94" s="231" t="s">
        <v>227</v>
      </c>
      <c r="B94" s="1" t="s">
        <v>0</v>
      </c>
      <c r="C94" s="1" t="s">
        <v>30</v>
      </c>
      <c r="D94" s="22">
        <v>10000</v>
      </c>
      <c r="E94" s="69" t="s">
        <v>69</v>
      </c>
      <c r="F94" s="22">
        <v>110</v>
      </c>
      <c r="G94" s="22">
        <v>92.4</v>
      </c>
      <c r="H94" s="22">
        <f t="shared" si="4"/>
        <v>143.65848391236767</v>
      </c>
      <c r="I94" s="31">
        <f>H94/$D94</f>
        <v>1.4365848391236767E-2</v>
      </c>
      <c r="J94" s="68">
        <f>H96/$D94</f>
        <v>1.54E-2</v>
      </c>
      <c r="K94" s="42">
        <v>0.82080392153256099</v>
      </c>
      <c r="L94" s="145">
        <v>0.83097165991902766</v>
      </c>
    </row>
    <row r="95" spans="1:12">
      <c r="A95" s="232"/>
      <c r="B95" s="4" t="s">
        <v>1</v>
      </c>
      <c r="C95" s="4" t="s">
        <v>30</v>
      </c>
      <c r="D95" s="23">
        <v>10000</v>
      </c>
      <c r="E95" s="70" t="s">
        <v>37</v>
      </c>
      <c r="F95" s="23">
        <v>13.2</v>
      </c>
      <c r="G95" s="23">
        <v>13.2</v>
      </c>
      <c r="H95" s="23">
        <f t="shared" si="4"/>
        <v>18.667619023324853</v>
      </c>
      <c r="I95" s="32">
        <f>H95/$D95</f>
        <v>1.8667619023324854E-3</v>
      </c>
      <c r="J95" s="67">
        <f>H96/$D95</f>
        <v>1.54E-2</v>
      </c>
      <c r="K95" s="64">
        <v>0.76152449164903735</v>
      </c>
      <c r="L95" s="146">
        <v>0.58914728682170525</v>
      </c>
    </row>
    <row r="96" spans="1:12" ht="13.5" thickBot="1">
      <c r="A96" s="233"/>
      <c r="B96" s="6" t="s">
        <v>4</v>
      </c>
      <c r="C96" s="6"/>
      <c r="D96" s="26"/>
      <c r="E96" s="37" t="s">
        <v>69</v>
      </c>
      <c r="F96" s="56">
        <v>123.2</v>
      </c>
      <c r="G96" s="56">
        <v>92.4</v>
      </c>
      <c r="H96" s="56">
        <f t="shared" si="4"/>
        <v>154</v>
      </c>
      <c r="I96" s="33"/>
      <c r="J96" s="49"/>
      <c r="K96" s="28">
        <v>0.85410878314852501</v>
      </c>
      <c r="L96" s="147">
        <v>0.80304386750223833</v>
      </c>
    </row>
    <row r="97" spans="1:12" ht="26.25" thickBot="1">
      <c r="A97" s="123" t="s">
        <v>42</v>
      </c>
      <c r="B97" s="4" t="s">
        <v>1</v>
      </c>
      <c r="C97" s="4" t="s">
        <v>29</v>
      </c>
      <c r="D97" s="23">
        <v>6300</v>
      </c>
      <c r="E97" s="36" t="s">
        <v>34</v>
      </c>
      <c r="F97" s="53">
        <v>1339.2</v>
      </c>
      <c r="G97" s="53">
        <v>916.8</v>
      </c>
      <c r="H97" s="53">
        <f>SQRT(F97^2+G97^2)</f>
        <v>1622.9537516515989</v>
      </c>
      <c r="I97" s="124">
        <f>H97/$D97</f>
        <v>0.2576117066113649</v>
      </c>
      <c r="J97" s="48" t="s">
        <v>38</v>
      </c>
      <c r="K97" s="20">
        <v>0.84575104671533496</v>
      </c>
      <c r="L97" s="149">
        <v>0.73500634172857382</v>
      </c>
    </row>
    <row r="98" spans="1:12">
      <c r="A98" s="254" t="s">
        <v>290</v>
      </c>
      <c r="B98" s="1" t="s">
        <v>0</v>
      </c>
      <c r="C98" s="1" t="s">
        <v>28</v>
      </c>
      <c r="D98" s="22">
        <v>1600</v>
      </c>
      <c r="E98" s="82" t="s">
        <v>36</v>
      </c>
      <c r="F98" s="40">
        <v>123.2</v>
      </c>
      <c r="G98" s="40">
        <v>102</v>
      </c>
      <c r="H98" s="40">
        <f t="shared" ref="H98:H103" si="5">SQRT(F98^2+G98^2)</f>
        <v>159.94449037087836</v>
      </c>
      <c r="I98" s="83">
        <f>H98/$D98</f>
        <v>9.9965306481798966E-2</v>
      </c>
      <c r="J98" s="80">
        <f>H100/$D98</f>
        <v>0.10678600095518138</v>
      </c>
      <c r="K98" s="81">
        <v>0.72381344549860482</v>
      </c>
      <c r="L98" s="151">
        <v>0.78624586549062891</v>
      </c>
    </row>
    <row r="99" spans="1:12">
      <c r="A99" s="255"/>
      <c r="B99" s="4" t="s">
        <v>1</v>
      </c>
      <c r="C99" s="4" t="s">
        <v>28</v>
      </c>
      <c r="D99" s="23">
        <v>1600</v>
      </c>
      <c r="E99" s="70" t="s">
        <v>6</v>
      </c>
      <c r="F99" s="23">
        <v>7.6</v>
      </c>
      <c r="G99" s="23">
        <v>9.6</v>
      </c>
      <c r="H99" s="23">
        <f t="shared" si="5"/>
        <v>12.244182292011173</v>
      </c>
      <c r="I99" s="32">
        <f>H99/$D99</f>
        <v>7.652613932506983E-3</v>
      </c>
      <c r="J99" s="67">
        <f>H100/$D99</f>
        <v>0.10678600095518138</v>
      </c>
      <c r="K99" s="64">
        <v>0.76463347593402342</v>
      </c>
      <c r="L99" s="146">
        <v>1.0152671755725184</v>
      </c>
    </row>
    <row r="100" spans="1:12" ht="13.5" thickBot="1">
      <c r="A100" s="255"/>
      <c r="B100" s="3" t="s">
        <v>4</v>
      </c>
      <c r="C100" s="3"/>
      <c r="D100" s="47"/>
      <c r="E100" s="79" t="s">
        <v>36</v>
      </c>
      <c r="F100" s="58">
        <v>130.4</v>
      </c>
      <c r="G100" s="58">
        <v>110.4</v>
      </c>
      <c r="H100" s="58">
        <f t="shared" si="5"/>
        <v>170.85760152829022</v>
      </c>
      <c r="I100" s="72"/>
      <c r="J100" s="77"/>
      <c r="K100" s="78">
        <v>0.73182196358587115</v>
      </c>
      <c r="L100" s="150">
        <v>0.80167095115681208</v>
      </c>
    </row>
    <row r="101" spans="1:12" ht="12.75" customHeight="1">
      <c r="A101" s="251" t="s">
        <v>130</v>
      </c>
      <c r="B101" s="1" t="s">
        <v>0</v>
      </c>
      <c r="C101" s="1" t="s">
        <v>31</v>
      </c>
      <c r="D101" s="22">
        <v>40000</v>
      </c>
      <c r="E101" s="69"/>
      <c r="F101" s="74">
        <v>0</v>
      </c>
      <c r="G101" s="74">
        <v>0</v>
      </c>
      <c r="H101" s="74">
        <f t="shared" si="5"/>
        <v>0</v>
      </c>
      <c r="I101" s="15">
        <f>H101/$D101</f>
        <v>0</v>
      </c>
      <c r="J101" s="68">
        <f>H103/$D101</f>
        <v>0.64592228015450892</v>
      </c>
      <c r="K101" s="42"/>
      <c r="L101" s="145"/>
    </row>
    <row r="102" spans="1:12">
      <c r="A102" s="252"/>
      <c r="B102" s="4" t="s">
        <v>1</v>
      </c>
      <c r="C102" s="4" t="s">
        <v>31</v>
      </c>
      <c r="D102" s="23">
        <v>40000</v>
      </c>
      <c r="E102" s="70" t="s">
        <v>23</v>
      </c>
      <c r="F102" s="75">
        <v>21604.799999999999</v>
      </c>
      <c r="G102" s="75">
        <v>14169.599999999999</v>
      </c>
      <c r="H102" s="75">
        <f t="shared" si="5"/>
        <v>25836.891206180357</v>
      </c>
      <c r="I102" s="17">
        <f>H102/$D102</f>
        <v>0.64592228015450892</v>
      </c>
      <c r="J102" s="67">
        <f>H103/$D102</f>
        <v>0.64592228015450892</v>
      </c>
      <c r="K102" s="64">
        <v>0.85122274962335998</v>
      </c>
      <c r="L102" s="146">
        <v>0.61953693117465225</v>
      </c>
    </row>
    <row r="103" spans="1:12">
      <c r="A103" s="252"/>
      <c r="B103" s="4" t="s">
        <v>4</v>
      </c>
      <c r="C103" s="4"/>
      <c r="D103" s="23"/>
      <c r="E103" s="70" t="s">
        <v>23</v>
      </c>
      <c r="F103" s="51">
        <v>21604.799999999999</v>
      </c>
      <c r="G103" s="51">
        <v>14169.599999999999</v>
      </c>
      <c r="H103" s="51">
        <f t="shared" si="5"/>
        <v>25836.891206180357</v>
      </c>
      <c r="I103" s="17"/>
      <c r="J103" s="77"/>
      <c r="K103" s="64">
        <v>0.85122274962335998</v>
      </c>
      <c r="L103" s="146">
        <v>0.61953693117465225</v>
      </c>
    </row>
    <row r="104" spans="1:12">
      <c r="A104" s="252"/>
      <c r="B104" s="4" t="s">
        <v>39</v>
      </c>
      <c r="C104" s="4" t="s">
        <v>28</v>
      </c>
      <c r="D104" s="23">
        <v>6300</v>
      </c>
      <c r="E104" s="70" t="s">
        <v>5</v>
      </c>
      <c r="F104" s="75">
        <v>459.2</v>
      </c>
      <c r="G104" s="75">
        <v>571.20000000000005</v>
      </c>
      <c r="H104" s="75">
        <f>SQRT(F104^2+G104^2)</f>
        <v>732.89431707443339</v>
      </c>
      <c r="I104" s="17">
        <f>H104/$D104</f>
        <v>0.11633243128165609</v>
      </c>
      <c r="J104" s="67">
        <f>H106/$D104</f>
        <v>0.19554040345339388</v>
      </c>
      <c r="K104" s="64">
        <v>0.45575978376325321</v>
      </c>
      <c r="L104" s="146">
        <v>0.93180722891566281</v>
      </c>
    </row>
    <row r="105" spans="1:12">
      <c r="A105" s="252"/>
      <c r="B105" s="4" t="s">
        <v>40</v>
      </c>
      <c r="C105" s="4" t="s">
        <v>28</v>
      </c>
      <c r="D105" s="23">
        <v>6300</v>
      </c>
      <c r="E105" s="70" t="s">
        <v>24</v>
      </c>
      <c r="F105" s="75">
        <v>436.8</v>
      </c>
      <c r="G105" s="75">
        <v>285.60000000000002</v>
      </c>
      <c r="H105" s="75">
        <f>SQRT(F105^2+G105^2)</f>
        <v>521.88274545150466</v>
      </c>
      <c r="I105" s="17">
        <f>H105/$D105</f>
        <v>8.2838531024048354E-2</v>
      </c>
      <c r="J105" s="67">
        <f>H106/$D105</f>
        <v>0.19554040345339388</v>
      </c>
      <c r="K105" s="64">
        <v>0.60965354154413609</v>
      </c>
      <c r="L105" s="146">
        <v>0.81321022727272718</v>
      </c>
    </row>
    <row r="106" spans="1:12" ht="13.5" thickBot="1">
      <c r="A106" s="253"/>
      <c r="B106" s="6" t="s">
        <v>282</v>
      </c>
      <c r="C106" s="6"/>
      <c r="D106" s="26"/>
      <c r="E106" s="37" t="s">
        <v>24</v>
      </c>
      <c r="F106" s="56">
        <v>893.2</v>
      </c>
      <c r="G106" s="56">
        <v>848.4</v>
      </c>
      <c r="H106" s="56">
        <f>SQRT(F106^2+G106^2)</f>
        <v>1231.9045417563814</v>
      </c>
      <c r="I106" s="27"/>
      <c r="J106" s="49"/>
      <c r="K106" s="28">
        <v>0.52776679325743936</v>
      </c>
      <c r="L106" s="147">
        <v>0.87198471459278681</v>
      </c>
    </row>
    <row r="107" spans="1:12">
      <c r="A107" s="252" t="s">
        <v>267</v>
      </c>
      <c r="B107" s="30" t="s">
        <v>0</v>
      </c>
      <c r="C107" s="92" t="s">
        <v>31</v>
      </c>
      <c r="D107" s="40">
        <v>10000</v>
      </c>
      <c r="E107" s="82" t="s">
        <v>223</v>
      </c>
      <c r="F107" s="40">
        <v>2321.752</v>
      </c>
      <c r="G107" s="40">
        <v>2616</v>
      </c>
      <c r="H107" s="40">
        <f t="shared" ref="H107:H128" si="6">SQRT(F107^2+G107^2)</f>
        <v>3497.7118734258256</v>
      </c>
      <c r="I107" s="83">
        <f>H107/$D107</f>
        <v>0.34977118734258256</v>
      </c>
      <c r="J107" s="80">
        <f>H109/$D107</f>
        <v>0.64367122358868889</v>
      </c>
      <c r="K107" s="81">
        <v>0.68407261161608579</v>
      </c>
      <c r="L107" s="151">
        <v>1.1150896058993804</v>
      </c>
    </row>
    <row r="108" spans="1:12">
      <c r="A108" s="252"/>
      <c r="B108" s="4" t="s">
        <v>1</v>
      </c>
      <c r="C108" s="41" t="s">
        <v>31</v>
      </c>
      <c r="D108" s="23">
        <v>10000</v>
      </c>
      <c r="E108" s="70" t="s">
        <v>13</v>
      </c>
      <c r="F108" s="23">
        <v>2452</v>
      </c>
      <c r="G108" s="23">
        <v>1800</v>
      </c>
      <c r="H108" s="23">
        <f t="shared" si="6"/>
        <v>3041.7600168323602</v>
      </c>
      <c r="I108" s="32">
        <f>H108/$D108</f>
        <v>0.304176001683236</v>
      </c>
      <c r="J108" s="67">
        <f>H109/$D108</f>
        <v>0.64367122358868889</v>
      </c>
      <c r="K108" s="64">
        <v>0.89359308851107622</v>
      </c>
      <c r="L108" s="146">
        <v>0.77232558139534879</v>
      </c>
    </row>
    <row r="109" spans="1:12" ht="13.5" thickBot="1">
      <c r="A109" s="253"/>
      <c r="B109" s="6" t="s">
        <v>4</v>
      </c>
      <c r="C109" s="6"/>
      <c r="D109" s="26"/>
      <c r="E109" s="37" t="s">
        <v>13</v>
      </c>
      <c r="F109" s="56">
        <v>4789.7039999999997</v>
      </c>
      <c r="G109" s="56">
        <v>4300</v>
      </c>
      <c r="H109" s="56">
        <f t="shared" si="6"/>
        <v>6436.7122358868892</v>
      </c>
      <c r="I109" s="33"/>
      <c r="J109" s="49"/>
      <c r="K109" s="28">
        <v>0.79092307117084404</v>
      </c>
      <c r="L109" s="147">
        <v>0.91840019188274058</v>
      </c>
    </row>
    <row r="110" spans="1:12">
      <c r="A110" s="254" t="s">
        <v>247</v>
      </c>
      <c r="B110" s="1" t="s">
        <v>0</v>
      </c>
      <c r="C110" s="1" t="s">
        <v>28</v>
      </c>
      <c r="D110" s="22">
        <v>4000</v>
      </c>
      <c r="E110" s="69" t="s">
        <v>69</v>
      </c>
      <c r="F110" s="22">
        <v>1064</v>
      </c>
      <c r="G110" s="22">
        <v>697.2</v>
      </c>
      <c r="H110" s="22">
        <f t="shared" si="6"/>
        <v>1272.0785510337009</v>
      </c>
      <c r="I110" s="31">
        <f>H110/$D110</f>
        <v>0.31801963775842523</v>
      </c>
      <c r="J110" s="68">
        <f>H112/$D110</f>
        <v>0.67529876536241351</v>
      </c>
      <c r="K110" s="42">
        <v>0.86337716576005374</v>
      </c>
      <c r="L110" s="145">
        <v>0.57172582619339052</v>
      </c>
    </row>
    <row r="111" spans="1:12">
      <c r="A111" s="255"/>
      <c r="B111" s="4" t="s">
        <v>1</v>
      </c>
      <c r="C111" s="4" t="s">
        <v>28</v>
      </c>
      <c r="D111" s="23">
        <v>4000</v>
      </c>
      <c r="E111" s="70" t="s">
        <v>36</v>
      </c>
      <c r="F111" s="23">
        <v>1359.4</v>
      </c>
      <c r="G111" s="23">
        <v>522.20000000000005</v>
      </c>
      <c r="H111" s="23">
        <f t="shared" si="6"/>
        <v>1456.2490171670504</v>
      </c>
      <c r="I111" s="32">
        <f>H111/$D111</f>
        <v>0.36406225429176259</v>
      </c>
      <c r="J111" s="67">
        <f>H112/$D111</f>
        <v>0.67529876536241351</v>
      </c>
      <c r="K111" s="64">
        <v>0.84421029927711677</v>
      </c>
      <c r="L111" s="146">
        <v>0.37290711517515635</v>
      </c>
    </row>
    <row r="112" spans="1:12" ht="13.5" thickBot="1">
      <c r="A112" s="256"/>
      <c r="B112" s="6" t="s">
        <v>4</v>
      </c>
      <c r="C112" s="6"/>
      <c r="D112" s="26"/>
      <c r="E112" s="37" t="s">
        <v>88</v>
      </c>
      <c r="F112" s="56">
        <v>2401</v>
      </c>
      <c r="G112" s="56">
        <v>1237.5999999999999</v>
      </c>
      <c r="H112" s="56">
        <f t="shared" si="6"/>
        <v>2701.1950614496541</v>
      </c>
      <c r="I112" s="33"/>
      <c r="J112" s="49"/>
      <c r="K112" s="28">
        <v>0.85878466545231635</v>
      </c>
      <c r="L112" s="147">
        <v>0.46294987458251913</v>
      </c>
    </row>
    <row r="113" spans="1:12">
      <c r="A113" s="255" t="s">
        <v>47</v>
      </c>
      <c r="B113" s="30" t="s">
        <v>0</v>
      </c>
      <c r="C113" s="30" t="s">
        <v>28</v>
      </c>
      <c r="D113" s="40">
        <v>2500</v>
      </c>
      <c r="E113" s="82" t="s">
        <v>23</v>
      </c>
      <c r="F113" s="40">
        <v>46.644999999999996</v>
      </c>
      <c r="G113" s="40">
        <v>41.6</v>
      </c>
      <c r="H113" s="22">
        <f t="shared" si="6"/>
        <v>62.500528197768055</v>
      </c>
      <c r="I113" s="31">
        <f>H113/$D113</f>
        <v>2.5000211279107221E-2</v>
      </c>
      <c r="J113" s="68">
        <f>H115/$D113</f>
        <v>0.12725802607301437</v>
      </c>
      <c r="K113" s="81">
        <v>0.84695005074891894</v>
      </c>
      <c r="L113" s="151">
        <v>0.85953954724399217</v>
      </c>
    </row>
    <row r="114" spans="1:12">
      <c r="A114" s="255"/>
      <c r="B114" s="4" t="s">
        <v>1</v>
      </c>
      <c r="C114" s="4" t="s">
        <v>28</v>
      </c>
      <c r="D114" s="23">
        <v>2500</v>
      </c>
      <c r="E114" s="70" t="s">
        <v>187</v>
      </c>
      <c r="F114" s="23">
        <v>240.065</v>
      </c>
      <c r="G114" s="23">
        <v>121.6</v>
      </c>
      <c r="H114" s="23">
        <f t="shared" si="6"/>
        <v>269.10548902800184</v>
      </c>
      <c r="I114" s="32">
        <f>H114/$D114</f>
        <v>0.10764219561120074</v>
      </c>
      <c r="J114" s="67">
        <f>H115/$D114</f>
        <v>0.12725802607301437</v>
      </c>
      <c r="K114" s="64">
        <v>0.81309164559285796</v>
      </c>
      <c r="L114" s="146">
        <v>0.71152111829249975</v>
      </c>
    </row>
    <row r="115" spans="1:12" ht="13.5" thickBot="1">
      <c r="A115" s="255"/>
      <c r="B115" s="3" t="s">
        <v>4</v>
      </c>
      <c r="C115" s="3"/>
      <c r="D115" s="47"/>
      <c r="E115" s="79" t="s">
        <v>187</v>
      </c>
      <c r="F115" s="58">
        <v>280.35000000000002</v>
      </c>
      <c r="G115" s="58">
        <v>150.4</v>
      </c>
      <c r="H115" s="56">
        <f t="shared" si="6"/>
        <v>318.14506518253592</v>
      </c>
      <c r="I115" s="33"/>
      <c r="J115" s="77"/>
      <c r="K115" s="78">
        <v>0.85349940436886185</v>
      </c>
      <c r="L115" s="150">
        <v>0.73878718962938972</v>
      </c>
    </row>
    <row r="116" spans="1:12">
      <c r="A116" s="254" t="s">
        <v>48</v>
      </c>
      <c r="B116" s="1" t="s">
        <v>0</v>
      </c>
      <c r="C116" s="1" t="s">
        <v>28</v>
      </c>
      <c r="D116" s="22">
        <v>2500</v>
      </c>
      <c r="E116" s="69" t="s">
        <v>23</v>
      </c>
      <c r="F116" s="22">
        <v>153.67499999999998</v>
      </c>
      <c r="G116" s="22">
        <v>129.6</v>
      </c>
      <c r="H116" s="22">
        <f t="shared" si="6"/>
        <v>201.0277732677751</v>
      </c>
      <c r="I116" s="31">
        <f>H116/$D116</f>
        <v>8.041110930711004E-2</v>
      </c>
      <c r="J116" s="68">
        <f>H118/$D116</f>
        <v>0.10263245929042136</v>
      </c>
      <c r="K116" s="42">
        <v>0.80385443223054243</v>
      </c>
      <c r="L116" s="145">
        <v>0.86149666272439773</v>
      </c>
    </row>
    <row r="117" spans="1:12">
      <c r="A117" s="255"/>
      <c r="B117" s="4" t="s">
        <v>1</v>
      </c>
      <c r="C117" s="4" t="s">
        <v>28</v>
      </c>
      <c r="D117" s="23">
        <v>1600</v>
      </c>
      <c r="E117" s="70" t="s">
        <v>35</v>
      </c>
      <c r="F117" s="23">
        <v>55.2</v>
      </c>
      <c r="G117" s="23">
        <v>27.2</v>
      </c>
      <c r="H117" s="23">
        <f t="shared" si="6"/>
        <v>61.537630763623</v>
      </c>
      <c r="I117" s="32">
        <f>H117/$D117</f>
        <v>3.8461019227264373E-2</v>
      </c>
      <c r="J117" s="67">
        <f>H118/$D117</f>
        <v>0.16036321764128339</v>
      </c>
      <c r="K117" s="64">
        <v>0.75601736008069598</v>
      </c>
      <c r="L117" s="146">
        <v>0.59966499162479059</v>
      </c>
    </row>
    <row r="118" spans="1:12" ht="13.5" thickBot="1">
      <c r="A118" s="255"/>
      <c r="B118" s="4" t="s">
        <v>4</v>
      </c>
      <c r="C118" s="4"/>
      <c r="D118" s="23"/>
      <c r="E118" s="70" t="s">
        <v>23</v>
      </c>
      <c r="F118" s="51">
        <v>202.47499999999997</v>
      </c>
      <c r="G118" s="51">
        <v>157.6</v>
      </c>
      <c r="H118" s="51">
        <f t="shared" si="6"/>
        <v>256.58114822605341</v>
      </c>
      <c r="I118" s="17"/>
      <c r="J118" s="67"/>
      <c r="K118" s="64">
        <v>0.80894047537765112</v>
      </c>
      <c r="L118" s="146">
        <v>0.79712019480126706</v>
      </c>
    </row>
    <row r="119" spans="1:12">
      <c r="A119" s="228" t="s">
        <v>53</v>
      </c>
      <c r="B119" s="1" t="s">
        <v>0</v>
      </c>
      <c r="C119" s="1" t="s">
        <v>28</v>
      </c>
      <c r="D119" s="22">
        <v>2500</v>
      </c>
      <c r="E119" s="69"/>
      <c r="F119" s="22">
        <v>180</v>
      </c>
      <c r="G119" s="22">
        <v>130</v>
      </c>
      <c r="H119" s="22">
        <f t="shared" si="6"/>
        <v>222.03603311174518</v>
      </c>
      <c r="I119" s="31">
        <f>H119/$D119</f>
        <v>8.8814413244698076E-2</v>
      </c>
      <c r="J119" s="68">
        <f>H121/$D119</f>
        <v>0.26205342966654721</v>
      </c>
      <c r="K119" s="134" t="s">
        <v>38</v>
      </c>
      <c r="L119" s="145">
        <v>0.74999999999971578</v>
      </c>
    </row>
    <row r="120" spans="1:12">
      <c r="A120" s="229"/>
      <c r="B120" s="4" t="s">
        <v>1</v>
      </c>
      <c r="C120" s="4" t="s">
        <v>28</v>
      </c>
      <c r="D120" s="23">
        <v>2500</v>
      </c>
      <c r="E120" s="70"/>
      <c r="F120" s="23">
        <v>380</v>
      </c>
      <c r="G120" s="23">
        <v>210</v>
      </c>
      <c r="H120" s="23">
        <f t="shared" si="6"/>
        <v>434.16586692184819</v>
      </c>
      <c r="I120" s="32">
        <f>H120/$D120</f>
        <v>0.17366634676873927</v>
      </c>
      <c r="J120" s="67">
        <f>H121/$D120</f>
        <v>0.26205342966654721</v>
      </c>
      <c r="K120" s="132" t="s">
        <v>38</v>
      </c>
      <c r="L120" s="146">
        <v>0.59999999999975751</v>
      </c>
    </row>
    <row r="121" spans="1:12" ht="13.5" thickBot="1">
      <c r="A121" s="230"/>
      <c r="B121" s="6" t="s">
        <v>4</v>
      </c>
      <c r="C121" s="6"/>
      <c r="D121" s="26"/>
      <c r="E121" s="70"/>
      <c r="F121" s="56">
        <v>560</v>
      </c>
      <c r="G121" s="56">
        <v>340</v>
      </c>
      <c r="H121" s="56">
        <f t="shared" si="6"/>
        <v>655.13357416636802</v>
      </c>
      <c r="I121" s="33"/>
      <c r="J121" s="49"/>
      <c r="K121" s="133" t="s">
        <v>38</v>
      </c>
      <c r="L121" s="147">
        <v>0.65217391304322891</v>
      </c>
    </row>
    <row r="122" spans="1:12">
      <c r="A122" s="254" t="s">
        <v>54</v>
      </c>
      <c r="B122" s="1" t="s">
        <v>0</v>
      </c>
      <c r="C122" s="2" t="s">
        <v>28</v>
      </c>
      <c r="D122" s="85">
        <v>2500</v>
      </c>
      <c r="E122" s="69"/>
      <c r="F122" s="22">
        <v>220</v>
      </c>
      <c r="G122" s="22">
        <v>120</v>
      </c>
      <c r="H122" s="22">
        <f t="shared" si="6"/>
        <v>250.59928172283335</v>
      </c>
      <c r="I122" s="31">
        <f>H122/$D122</f>
        <v>0.10023971268913334</v>
      </c>
      <c r="J122" s="68">
        <f>H124/$D122</f>
        <v>0.31485869846647085</v>
      </c>
      <c r="K122" s="134" t="s">
        <v>38</v>
      </c>
      <c r="L122" s="145" t="s">
        <v>38</v>
      </c>
    </row>
    <row r="123" spans="1:12">
      <c r="A123" s="255"/>
      <c r="B123" s="4" t="s">
        <v>1</v>
      </c>
      <c r="C123" s="4" t="s">
        <v>29</v>
      </c>
      <c r="D123" s="23">
        <v>2500</v>
      </c>
      <c r="E123" s="70"/>
      <c r="F123" s="23">
        <v>480</v>
      </c>
      <c r="G123" s="23">
        <v>240</v>
      </c>
      <c r="H123" s="23">
        <f t="shared" si="6"/>
        <v>536.6563145999495</v>
      </c>
      <c r="I123" s="32">
        <f>H123/$D123</f>
        <v>0.2146625258399798</v>
      </c>
      <c r="J123" s="67">
        <f>H124/$D123</f>
        <v>0.31485869846647085</v>
      </c>
      <c r="K123" s="132" t="s">
        <v>38</v>
      </c>
      <c r="L123" s="146" t="s">
        <v>38</v>
      </c>
    </row>
    <row r="124" spans="1:12" ht="13.5" thickBot="1">
      <c r="A124" s="255"/>
      <c r="B124" s="4" t="s">
        <v>4</v>
      </c>
      <c r="C124" s="4"/>
      <c r="D124" s="23"/>
      <c r="E124" s="70"/>
      <c r="F124" s="51">
        <v>700</v>
      </c>
      <c r="G124" s="51">
        <v>360</v>
      </c>
      <c r="H124" s="51">
        <f t="shared" si="6"/>
        <v>787.14674616617708</v>
      </c>
      <c r="I124" s="17"/>
      <c r="J124" s="67"/>
      <c r="K124" s="133" t="s">
        <v>38</v>
      </c>
      <c r="L124" s="147" t="s">
        <v>38</v>
      </c>
    </row>
    <row r="125" spans="1:12">
      <c r="A125" s="228" t="s">
        <v>55</v>
      </c>
      <c r="B125" s="1" t="s">
        <v>0</v>
      </c>
      <c r="C125" s="1" t="s">
        <v>28</v>
      </c>
      <c r="D125" s="22">
        <v>2500</v>
      </c>
      <c r="E125" s="69"/>
      <c r="F125" s="22">
        <v>460</v>
      </c>
      <c r="G125" s="22">
        <v>320</v>
      </c>
      <c r="H125" s="22">
        <f t="shared" si="6"/>
        <v>560.35702904487596</v>
      </c>
      <c r="I125" s="31">
        <f>H125/$D125</f>
        <v>0.22414281161795038</v>
      </c>
      <c r="J125" s="68">
        <f>H127/$D125</f>
        <v>0.36426364078782281</v>
      </c>
      <c r="K125" s="134" t="s">
        <v>38</v>
      </c>
      <c r="L125" s="145">
        <v>0.68181818181795628</v>
      </c>
    </row>
    <row r="126" spans="1:12">
      <c r="A126" s="229"/>
      <c r="B126" s="4" t="s">
        <v>1</v>
      </c>
      <c r="C126" s="4" t="s">
        <v>28</v>
      </c>
      <c r="D126" s="23">
        <v>2500</v>
      </c>
      <c r="E126" s="70"/>
      <c r="F126" s="23">
        <v>320</v>
      </c>
      <c r="G126" s="23">
        <v>150</v>
      </c>
      <c r="H126" s="23">
        <f t="shared" si="6"/>
        <v>353.41194094144583</v>
      </c>
      <c r="I126" s="32">
        <f>H126/$D126</f>
        <v>0.14136477637657832</v>
      </c>
      <c r="J126" s="67">
        <f>H127/$D126</f>
        <v>0.36426364078782281</v>
      </c>
      <c r="K126" s="132" t="s">
        <v>38</v>
      </c>
      <c r="L126" s="146">
        <v>0.5</v>
      </c>
    </row>
    <row r="127" spans="1:12" ht="13.5" thickBot="1">
      <c r="A127" s="230"/>
      <c r="B127" s="6" t="s">
        <v>4</v>
      </c>
      <c r="C127" s="6"/>
      <c r="D127" s="26"/>
      <c r="E127" s="37"/>
      <c r="F127" s="56">
        <v>780</v>
      </c>
      <c r="G127" s="56">
        <v>470</v>
      </c>
      <c r="H127" s="56">
        <f t="shared" si="6"/>
        <v>910.65910196955701</v>
      </c>
      <c r="I127" s="33"/>
      <c r="J127" s="49"/>
      <c r="K127" s="133" t="s">
        <v>38</v>
      </c>
      <c r="L127" s="147">
        <v>0.60810810810798854</v>
      </c>
    </row>
    <row r="128" spans="1:12" ht="26.25" thickBot="1">
      <c r="A128" s="14" t="s">
        <v>131</v>
      </c>
      <c r="B128" s="11" t="s">
        <v>0</v>
      </c>
      <c r="C128" s="11" t="s">
        <v>29</v>
      </c>
      <c r="D128" s="24">
        <v>1600</v>
      </c>
      <c r="E128" s="36"/>
      <c r="F128" s="53">
        <v>210</v>
      </c>
      <c r="G128" s="53">
        <v>130</v>
      </c>
      <c r="H128" s="53">
        <f t="shared" si="6"/>
        <v>246.98178070456939</v>
      </c>
      <c r="I128" s="12">
        <f>H128/$D128</f>
        <v>0.15436361294035586</v>
      </c>
      <c r="J128" s="48" t="s">
        <v>38</v>
      </c>
      <c r="K128" s="129" t="s">
        <v>38</v>
      </c>
      <c r="L128" s="149">
        <v>0.68800000000010186</v>
      </c>
    </row>
    <row r="129" spans="1:12" ht="13.5" thickBot="1">
      <c r="A129" s="73" t="s">
        <v>265</v>
      </c>
      <c r="B129" s="9" t="s">
        <v>0</v>
      </c>
      <c r="C129" s="9" t="s">
        <v>123</v>
      </c>
      <c r="D129" s="25">
        <v>100</v>
      </c>
      <c r="E129" s="65" t="s">
        <v>13</v>
      </c>
      <c r="F129" s="121">
        <v>1.728</v>
      </c>
      <c r="G129" s="121">
        <v>6.4000000000000001E-2</v>
      </c>
      <c r="H129" s="53">
        <f>SQRT(F129^2+G129^2)</f>
        <v>1.7291847790216059</v>
      </c>
      <c r="I129" s="12">
        <f>H129/$D129</f>
        <v>1.7291847790216058E-2</v>
      </c>
      <c r="J129" s="52" t="s">
        <v>38</v>
      </c>
      <c r="K129" s="63">
        <v>0.46495952486820052</v>
      </c>
      <c r="L129" s="152">
        <v>5.8626465661641515E-2</v>
      </c>
    </row>
    <row r="130" spans="1:12">
      <c r="A130" s="251" t="s">
        <v>181</v>
      </c>
      <c r="B130" s="1" t="s">
        <v>0</v>
      </c>
      <c r="C130" s="1" t="s">
        <v>98</v>
      </c>
      <c r="D130" s="22">
        <v>6300</v>
      </c>
      <c r="E130" s="69" t="s">
        <v>24</v>
      </c>
      <c r="F130" s="22">
        <v>2103.02</v>
      </c>
      <c r="G130" s="22">
        <v>1147.2</v>
      </c>
      <c r="H130" s="22">
        <f t="shared" ref="H130:H135" si="7">SQRT(F130^2+G130^2)</f>
        <v>2395.5711136177947</v>
      </c>
      <c r="I130" s="31">
        <f>H130/$D130</f>
        <v>0.38024938311393569</v>
      </c>
      <c r="J130" s="68">
        <f>H132/$D130</f>
        <v>0.50140977128516029</v>
      </c>
      <c r="K130" s="42">
        <v>0.80575581430049503</v>
      </c>
      <c r="L130" s="145">
        <v>0.57514612652404118</v>
      </c>
    </row>
    <row r="131" spans="1:12">
      <c r="A131" s="252"/>
      <c r="B131" s="4" t="s">
        <v>1</v>
      </c>
      <c r="C131" s="4" t="s">
        <v>98</v>
      </c>
      <c r="D131" s="23">
        <v>6300</v>
      </c>
      <c r="E131" s="70" t="s">
        <v>20</v>
      </c>
      <c r="F131" s="23">
        <v>735.5</v>
      </c>
      <c r="G131" s="23">
        <v>318.39999999999998</v>
      </c>
      <c r="H131" s="23">
        <f t="shared" si="7"/>
        <v>801.46042322749781</v>
      </c>
      <c r="I131" s="32">
        <f>H131/$D131</f>
        <v>0.12721594019484092</v>
      </c>
      <c r="J131" s="67">
        <f>H132/$D131</f>
        <v>0.50140977128516029</v>
      </c>
      <c r="K131" s="64">
        <v>0.80663851272898723</v>
      </c>
      <c r="L131" s="146">
        <v>0.56554835071891718</v>
      </c>
    </row>
    <row r="132" spans="1:12" ht="13.5" thickBot="1">
      <c r="A132" s="253"/>
      <c r="B132" s="6" t="s">
        <v>4</v>
      </c>
      <c r="C132" s="6"/>
      <c r="D132" s="26"/>
      <c r="E132" s="37" t="s">
        <v>24</v>
      </c>
      <c r="F132" s="56">
        <v>2757.62</v>
      </c>
      <c r="G132" s="56">
        <v>1540.8000000000002</v>
      </c>
      <c r="H132" s="56">
        <f t="shared" si="7"/>
        <v>3158.88155909651</v>
      </c>
      <c r="I132" s="33"/>
      <c r="J132" s="49"/>
      <c r="K132" s="28">
        <v>0.81549656730590192</v>
      </c>
      <c r="L132" s="147">
        <v>0.57273123596987252</v>
      </c>
    </row>
    <row r="133" spans="1:12">
      <c r="A133" s="251" t="s">
        <v>46</v>
      </c>
      <c r="B133" s="1" t="s">
        <v>0</v>
      </c>
      <c r="C133" s="1" t="s">
        <v>30</v>
      </c>
      <c r="D133" s="85">
        <v>10000</v>
      </c>
      <c r="E133" s="69" t="s">
        <v>32</v>
      </c>
      <c r="F133" s="22">
        <v>1321.23</v>
      </c>
      <c r="G133" s="22">
        <v>622</v>
      </c>
      <c r="H133" s="22">
        <f t="shared" si="7"/>
        <v>1460.3193872916979</v>
      </c>
      <c r="I133" s="31">
        <f>H133/$D133</f>
        <v>0.14603193872916978</v>
      </c>
      <c r="J133" s="68">
        <f>H135/$D133</f>
        <v>0.36261095373554286</v>
      </c>
      <c r="K133" s="42">
        <v>0.82566931132975896</v>
      </c>
      <c r="L133" s="145">
        <v>0.47888578152824757</v>
      </c>
    </row>
    <row r="134" spans="1:12">
      <c r="A134" s="252"/>
      <c r="B134" s="4" t="s">
        <v>1</v>
      </c>
      <c r="C134" s="4" t="s">
        <v>30</v>
      </c>
      <c r="D134" s="23">
        <v>10000</v>
      </c>
      <c r="E134" s="70" t="s">
        <v>85</v>
      </c>
      <c r="F134" s="23">
        <v>1809.6</v>
      </c>
      <c r="G134" s="23">
        <v>1449.6</v>
      </c>
      <c r="H134" s="23">
        <f t="shared" si="7"/>
        <v>2318.6186232323762</v>
      </c>
      <c r="I134" s="32">
        <f>H134/$D134</f>
        <v>0.23186186232323763</v>
      </c>
      <c r="J134" s="67">
        <f>H135/$D134</f>
        <v>0.36261095373554286</v>
      </c>
      <c r="K134" s="64">
        <v>0.8829507342307511</v>
      </c>
      <c r="L134" s="146">
        <v>0.83269744372376941</v>
      </c>
    </row>
    <row r="135" spans="1:12" ht="13.5" thickBot="1">
      <c r="A135" s="252"/>
      <c r="B135" s="4" t="s">
        <v>4</v>
      </c>
      <c r="C135" s="4"/>
      <c r="D135" s="23"/>
      <c r="E135" s="70" t="s">
        <v>85</v>
      </c>
      <c r="F135" s="51">
        <v>3039.63</v>
      </c>
      <c r="G135" s="51">
        <v>1977.1999999999998</v>
      </c>
      <c r="H135" s="51">
        <f t="shared" si="7"/>
        <v>3626.1095373554285</v>
      </c>
      <c r="I135" s="17"/>
      <c r="J135" s="67"/>
      <c r="K135" s="28">
        <v>0.89080154665621292</v>
      </c>
      <c r="L135" s="146">
        <v>0.68809567657939663</v>
      </c>
    </row>
    <row r="136" spans="1:12">
      <c r="A136" s="254" t="s">
        <v>49</v>
      </c>
      <c r="B136" s="1" t="s">
        <v>0</v>
      </c>
      <c r="C136" s="1" t="s">
        <v>28</v>
      </c>
      <c r="D136" s="22">
        <v>4000</v>
      </c>
      <c r="E136" s="69" t="s">
        <v>178</v>
      </c>
      <c r="F136" s="22">
        <v>904</v>
      </c>
      <c r="G136" s="22">
        <v>512</v>
      </c>
      <c r="H136" s="22">
        <f>SQRT(F136^2+G136^2)</f>
        <v>1038.9225187664381</v>
      </c>
      <c r="I136" s="31">
        <f>H136/$D136</f>
        <v>0.25973062969160954</v>
      </c>
      <c r="J136" s="68">
        <f>H138/$D136</f>
        <v>0.4401136216933077</v>
      </c>
      <c r="K136" s="42">
        <v>0.72561025474292284</v>
      </c>
      <c r="L136" s="145">
        <v>0.58457201435161454</v>
      </c>
    </row>
    <row r="137" spans="1:12">
      <c r="A137" s="255"/>
      <c r="B137" s="4" t="s">
        <v>1</v>
      </c>
      <c r="C137" s="4" t="s">
        <v>28</v>
      </c>
      <c r="D137" s="23">
        <v>2500</v>
      </c>
      <c r="E137" s="70" t="s">
        <v>69</v>
      </c>
      <c r="F137" s="23">
        <v>696</v>
      </c>
      <c r="G137" s="23">
        <v>440</v>
      </c>
      <c r="H137" s="23">
        <f>SQRT(F137^2+G137^2)</f>
        <v>823.41726967558805</v>
      </c>
      <c r="I137" s="32">
        <f>H137/$D137</f>
        <v>0.3293669078702352</v>
      </c>
      <c r="J137" s="67">
        <f>H138/$D137</f>
        <v>0.70418179470929232</v>
      </c>
      <c r="K137" s="64">
        <v>0.67210604083278858</v>
      </c>
      <c r="L137" s="146">
        <v>0.65084501977705866</v>
      </c>
    </row>
    <row r="138" spans="1:12" ht="13.5" thickBot="1">
      <c r="A138" s="255"/>
      <c r="B138" s="4" t="s">
        <v>4</v>
      </c>
      <c r="C138" s="4"/>
      <c r="D138" s="23"/>
      <c r="E138" s="70" t="s">
        <v>21</v>
      </c>
      <c r="F138" s="51">
        <v>1496</v>
      </c>
      <c r="G138" s="51">
        <v>928</v>
      </c>
      <c r="H138" s="51">
        <f>SQRT(F138^2+G138^2)</f>
        <v>1760.4544867732309</v>
      </c>
      <c r="I138" s="17"/>
      <c r="J138" s="67"/>
      <c r="K138" s="64">
        <v>0.74205241284474355</v>
      </c>
      <c r="L138" s="146">
        <v>0.61215023193176721</v>
      </c>
    </row>
    <row r="139" spans="1:12" ht="26.25" thickBot="1">
      <c r="A139" s="14" t="s">
        <v>213</v>
      </c>
      <c r="B139" s="11" t="s">
        <v>0</v>
      </c>
      <c r="C139" s="11" t="s">
        <v>29</v>
      </c>
      <c r="D139" s="24">
        <v>1600</v>
      </c>
      <c r="E139" s="36" t="s">
        <v>32</v>
      </c>
      <c r="F139" s="53">
        <v>77.5</v>
      </c>
      <c r="G139" s="53">
        <v>49</v>
      </c>
      <c r="H139" s="53">
        <f t="shared" ref="H139:H144" si="8">SQRT(F139^2+G139^2)</f>
        <v>91.691057361118922</v>
      </c>
      <c r="I139" s="12">
        <f>H139/$D139</f>
        <v>5.7306910850699326E-2</v>
      </c>
      <c r="J139" s="48" t="s">
        <v>38</v>
      </c>
      <c r="K139" s="20">
        <v>0.80300181519140035</v>
      </c>
      <c r="L139" s="149">
        <v>0.76232142857142859</v>
      </c>
    </row>
    <row r="140" spans="1:12" ht="26.25" thickBot="1">
      <c r="A140" s="14" t="s">
        <v>132</v>
      </c>
      <c r="B140" s="11" t="s">
        <v>0</v>
      </c>
      <c r="C140" s="11" t="s">
        <v>29</v>
      </c>
      <c r="D140" s="24">
        <v>1000</v>
      </c>
      <c r="E140" s="36"/>
      <c r="F140" s="53">
        <v>140</v>
      </c>
      <c r="G140" s="53">
        <v>100</v>
      </c>
      <c r="H140" s="53">
        <f t="shared" si="8"/>
        <v>172.04650534085255</v>
      </c>
      <c r="I140" s="12">
        <f>H140/$D140</f>
        <v>0.17204650534085256</v>
      </c>
      <c r="J140" s="48" t="s">
        <v>38</v>
      </c>
      <c r="K140" s="129" t="s">
        <v>38</v>
      </c>
      <c r="L140" s="149" t="s">
        <v>38</v>
      </c>
    </row>
    <row r="141" spans="1:12">
      <c r="A141" s="254" t="s">
        <v>133</v>
      </c>
      <c r="B141" s="1" t="s">
        <v>0</v>
      </c>
      <c r="C141" s="1" t="s">
        <v>29</v>
      </c>
      <c r="D141" s="22">
        <v>1600</v>
      </c>
      <c r="E141" s="69"/>
      <c r="F141" s="22">
        <v>330</v>
      </c>
      <c r="G141" s="22">
        <v>250</v>
      </c>
      <c r="H141" s="22">
        <f t="shared" si="8"/>
        <v>414.004830889689</v>
      </c>
      <c r="I141" s="31">
        <f>H141/$D141</f>
        <v>0.25875301930605565</v>
      </c>
      <c r="J141" s="68">
        <f>H143/$D141</f>
        <v>0.43521725896384211</v>
      </c>
      <c r="K141" s="134" t="s">
        <v>38</v>
      </c>
      <c r="L141" s="145">
        <v>0.83333333333333337</v>
      </c>
    </row>
    <row r="142" spans="1:12">
      <c r="A142" s="255"/>
      <c r="B142" s="4" t="s">
        <v>1</v>
      </c>
      <c r="C142" s="4" t="s">
        <v>29</v>
      </c>
      <c r="D142" s="23">
        <v>1600</v>
      </c>
      <c r="E142" s="70"/>
      <c r="F142" s="23">
        <v>240</v>
      </c>
      <c r="G142" s="23">
        <v>150</v>
      </c>
      <c r="H142" s="23">
        <f t="shared" si="8"/>
        <v>283.0194339616981</v>
      </c>
      <c r="I142" s="32">
        <f>H142/$D142</f>
        <v>0.1768871462260613</v>
      </c>
      <c r="J142" s="67">
        <f>H143/$D142</f>
        <v>0.43521725896384211</v>
      </c>
      <c r="K142" s="132" t="s">
        <v>38</v>
      </c>
      <c r="L142" s="146">
        <v>0.65517241379303581</v>
      </c>
    </row>
    <row r="143" spans="1:12" ht="13.5" thickBot="1">
      <c r="A143" s="256"/>
      <c r="B143" s="6" t="s">
        <v>4</v>
      </c>
      <c r="C143" s="6"/>
      <c r="D143" s="26"/>
      <c r="E143" s="37"/>
      <c r="F143" s="56">
        <v>570</v>
      </c>
      <c r="G143" s="56">
        <v>400</v>
      </c>
      <c r="H143" s="56">
        <f t="shared" si="8"/>
        <v>696.34761434214738</v>
      </c>
      <c r="I143" s="33"/>
      <c r="J143" s="49"/>
      <c r="K143" s="133" t="s">
        <v>38</v>
      </c>
      <c r="L143" s="147">
        <v>0.75845410628016352</v>
      </c>
    </row>
    <row r="144" spans="1:12" ht="13.5" thickBot="1">
      <c r="A144" s="14" t="s">
        <v>268</v>
      </c>
      <c r="B144" s="11" t="s">
        <v>0</v>
      </c>
      <c r="C144" s="11" t="s">
        <v>29</v>
      </c>
      <c r="D144" s="24">
        <v>1000</v>
      </c>
      <c r="E144" s="36" t="s">
        <v>191</v>
      </c>
      <c r="F144" s="53">
        <v>244.2</v>
      </c>
      <c r="G144" s="53">
        <v>88.8</v>
      </c>
      <c r="H144" s="53">
        <f t="shared" si="8"/>
        <v>259.84433801797564</v>
      </c>
      <c r="I144" s="12">
        <f>H144/$D144</f>
        <v>0.25984433801797563</v>
      </c>
      <c r="J144" s="48" t="s">
        <v>38</v>
      </c>
      <c r="K144" s="20">
        <v>0.75207275674393714</v>
      </c>
      <c r="L144" s="149">
        <v>0.46988463443980472</v>
      </c>
    </row>
    <row r="145" spans="1:118">
      <c r="A145" s="251" t="s">
        <v>171</v>
      </c>
      <c r="B145" s="1" t="s">
        <v>0</v>
      </c>
      <c r="C145" s="1" t="s">
        <v>31</v>
      </c>
      <c r="D145" s="22">
        <v>16000</v>
      </c>
      <c r="E145" s="69" t="s">
        <v>19</v>
      </c>
      <c r="F145" s="22">
        <v>4704</v>
      </c>
      <c r="G145" s="22">
        <v>2388</v>
      </c>
      <c r="H145" s="22">
        <f>SQRT(F145^2+G145^2)</f>
        <v>5275.4298403068542</v>
      </c>
      <c r="I145" s="15">
        <f>H145/$D145</f>
        <v>0.32971436501917839</v>
      </c>
      <c r="J145" s="68">
        <f>H147/$D145</f>
        <v>0.55632848638697718</v>
      </c>
      <c r="K145" s="42">
        <v>0.82235414788627947</v>
      </c>
      <c r="L145" s="145">
        <v>0.49509946002812577</v>
      </c>
    </row>
    <row r="146" spans="1:118">
      <c r="A146" s="252"/>
      <c r="B146" s="4" t="s">
        <v>1</v>
      </c>
      <c r="C146" s="4" t="s">
        <v>31</v>
      </c>
      <c r="D146" s="23">
        <v>16000</v>
      </c>
      <c r="E146" s="70" t="s">
        <v>19</v>
      </c>
      <c r="F146" s="75">
        <v>3362.5</v>
      </c>
      <c r="G146" s="75">
        <v>1375.5</v>
      </c>
      <c r="H146" s="75">
        <f t="shared" ref="H146:H159" si="9">SQRT(F146^2+G146^2)</f>
        <v>3632.9611200782206</v>
      </c>
      <c r="I146" s="17">
        <f>H146/$D146</f>
        <v>0.22706007000488879</v>
      </c>
      <c r="J146" s="67">
        <f>H147/$D146</f>
        <v>0.55632848638697718</v>
      </c>
      <c r="K146" s="64">
        <v>0.86036294184443551</v>
      </c>
      <c r="L146" s="146">
        <v>0.4007650999479157</v>
      </c>
    </row>
    <row r="147" spans="1:118" ht="13.5" thickBot="1">
      <c r="A147" s="253"/>
      <c r="B147" s="6" t="s">
        <v>4</v>
      </c>
      <c r="C147" s="91"/>
      <c r="D147" s="93"/>
      <c r="E147" s="37" t="s">
        <v>19</v>
      </c>
      <c r="F147" s="56">
        <v>8066.5</v>
      </c>
      <c r="G147" s="56">
        <v>3763.5</v>
      </c>
      <c r="H147" s="56">
        <f t="shared" si="9"/>
        <v>8901.2557821916344</v>
      </c>
      <c r="I147" s="27"/>
      <c r="J147" s="49"/>
      <c r="K147" s="28">
        <v>0.83780239491671138</v>
      </c>
      <c r="L147" s="147">
        <v>0.45475855098332274</v>
      </c>
    </row>
    <row r="148" spans="1:118">
      <c r="A148" s="254" t="s">
        <v>256</v>
      </c>
      <c r="B148" s="1" t="s">
        <v>0</v>
      </c>
      <c r="C148" s="1" t="s">
        <v>29</v>
      </c>
      <c r="D148" s="22">
        <v>4000</v>
      </c>
      <c r="E148" s="69" t="s">
        <v>200</v>
      </c>
      <c r="F148" s="22">
        <v>443.2</v>
      </c>
      <c r="G148" s="22">
        <v>292.8</v>
      </c>
      <c r="H148" s="22">
        <f t="shared" si="9"/>
        <v>531.18554197191781</v>
      </c>
      <c r="I148" s="31">
        <f>H148/$D148</f>
        <v>0.13279638549297945</v>
      </c>
      <c r="J148" s="68">
        <f>H150/$D148</f>
        <v>0.46804555333856124</v>
      </c>
      <c r="K148" s="42">
        <v>0.88848360571609952</v>
      </c>
      <c r="L148" s="145">
        <v>0.67627684147489098</v>
      </c>
    </row>
    <row r="149" spans="1:118">
      <c r="A149" s="255"/>
      <c r="B149" s="4" t="s">
        <v>1</v>
      </c>
      <c r="C149" s="4" t="s">
        <v>29</v>
      </c>
      <c r="D149" s="23">
        <v>2500</v>
      </c>
      <c r="E149" s="70" t="s">
        <v>13</v>
      </c>
      <c r="F149" s="23">
        <v>1063.2</v>
      </c>
      <c r="G149" s="23">
        <v>863.2</v>
      </c>
      <c r="H149" s="23">
        <f t="shared" si="9"/>
        <v>1369.4920518206741</v>
      </c>
      <c r="I149" s="32">
        <f>H149/$D149</f>
        <v>0.54779682072826963</v>
      </c>
      <c r="J149" s="67">
        <f>H150/$D149</f>
        <v>0.74887288534169805</v>
      </c>
      <c r="K149" s="64">
        <v>0.71442313511806743</v>
      </c>
      <c r="L149" s="146">
        <v>0.8983630644902082</v>
      </c>
    </row>
    <row r="150" spans="1:118" ht="13.5" thickBot="1">
      <c r="A150" s="255"/>
      <c r="B150" s="4" t="s">
        <v>4</v>
      </c>
      <c r="C150" s="4"/>
      <c r="D150" s="23"/>
      <c r="E150" s="70" t="s">
        <v>13</v>
      </c>
      <c r="F150" s="51">
        <v>1503.2</v>
      </c>
      <c r="G150" s="51">
        <v>1116</v>
      </c>
      <c r="H150" s="51">
        <f t="shared" si="9"/>
        <v>1872.1822133542451</v>
      </c>
      <c r="I150" s="17"/>
      <c r="J150" s="67"/>
      <c r="K150" s="28">
        <v>0.77296876789619928</v>
      </c>
      <c r="L150" s="146">
        <v>0.82079629491297523</v>
      </c>
    </row>
    <row r="151" spans="1:118" ht="26.25" thickBot="1">
      <c r="A151" s="13" t="s">
        <v>288</v>
      </c>
      <c r="B151" s="9" t="s">
        <v>1</v>
      </c>
      <c r="C151" s="9" t="s">
        <v>28</v>
      </c>
      <c r="D151" s="25">
        <v>2500</v>
      </c>
      <c r="E151" s="36" t="s">
        <v>191</v>
      </c>
      <c r="F151" s="54">
        <v>423.15199999999999</v>
      </c>
      <c r="G151" s="54">
        <v>156</v>
      </c>
      <c r="H151" s="53">
        <f t="shared" si="9"/>
        <v>450.99181267956516</v>
      </c>
      <c r="I151" s="12">
        <f>H151/$D151</f>
        <v>0.18039672507182605</v>
      </c>
      <c r="J151" s="52" t="s">
        <v>38</v>
      </c>
      <c r="K151" s="63">
        <v>0.82342282106753462</v>
      </c>
      <c r="L151" s="152">
        <v>0.45279234271592567</v>
      </c>
    </row>
    <row r="152" spans="1:118">
      <c r="A152" s="228" t="s">
        <v>289</v>
      </c>
      <c r="B152" s="1" t="s">
        <v>0</v>
      </c>
      <c r="C152" s="1" t="s">
        <v>29</v>
      </c>
      <c r="D152" s="22">
        <v>1000</v>
      </c>
      <c r="E152" s="69" t="s">
        <v>32</v>
      </c>
      <c r="F152" s="22">
        <v>146</v>
      </c>
      <c r="G152" s="22">
        <v>144</v>
      </c>
      <c r="H152" s="22">
        <f t="shared" si="9"/>
        <v>205.06584308460538</v>
      </c>
      <c r="I152" s="31">
        <f>H152/$D152</f>
        <v>0.20506584308460538</v>
      </c>
      <c r="J152" s="68">
        <f>H154/$D152</f>
        <v>0.31114781053383617</v>
      </c>
      <c r="K152" s="42">
        <v>0.85012419115847737</v>
      </c>
      <c r="L152" s="145">
        <v>1.0520614954577219</v>
      </c>
    </row>
    <row r="153" spans="1:118">
      <c r="A153" s="229"/>
      <c r="B153" s="4" t="s">
        <v>1</v>
      </c>
      <c r="C153" s="4" t="s">
        <v>29</v>
      </c>
      <c r="D153" s="23">
        <v>1000</v>
      </c>
      <c r="E153" s="70" t="s">
        <v>25</v>
      </c>
      <c r="F153" s="23">
        <v>90.4</v>
      </c>
      <c r="G153" s="23">
        <v>70</v>
      </c>
      <c r="H153" s="23">
        <f t="shared" si="9"/>
        <v>114.33354713293907</v>
      </c>
      <c r="I153" s="32">
        <f>H153/$D153</f>
        <v>0.11433354713293907</v>
      </c>
      <c r="J153" s="67">
        <f>H154/$D153</f>
        <v>0.31114781053383617</v>
      </c>
      <c r="K153" s="64">
        <v>0.74078171091445422</v>
      </c>
      <c r="L153" s="146" t="s">
        <v>38</v>
      </c>
    </row>
    <row r="154" spans="1:118" ht="13.5" thickBot="1">
      <c r="A154" s="229"/>
      <c r="B154" s="4" t="s">
        <v>4</v>
      </c>
      <c r="C154" s="4"/>
      <c r="D154" s="23"/>
      <c r="E154" s="70" t="s">
        <v>25</v>
      </c>
      <c r="F154" s="51">
        <v>246.4</v>
      </c>
      <c r="G154" s="51">
        <v>190</v>
      </c>
      <c r="H154" s="56">
        <f t="shared" si="9"/>
        <v>311.14781053383615</v>
      </c>
      <c r="I154" s="33"/>
      <c r="J154" s="67"/>
      <c r="K154" s="28">
        <v>0.83535626106883087</v>
      </c>
      <c r="L154" s="146" t="s">
        <v>38</v>
      </c>
    </row>
    <row r="155" spans="1:118" ht="26.25" thickBot="1">
      <c r="A155" s="14" t="s">
        <v>258</v>
      </c>
      <c r="B155" s="11" t="s">
        <v>0</v>
      </c>
      <c r="C155" s="11" t="s">
        <v>29</v>
      </c>
      <c r="D155" s="24">
        <v>1600</v>
      </c>
      <c r="E155" s="36" t="s">
        <v>174</v>
      </c>
      <c r="F155" s="53">
        <v>233.4</v>
      </c>
      <c r="G155" s="53">
        <v>123</v>
      </c>
      <c r="H155" s="53">
        <f t="shared" si="9"/>
        <v>263.82676134160459</v>
      </c>
      <c r="I155" s="12">
        <f>H155/$D155</f>
        <v>0.16489172583850287</v>
      </c>
      <c r="J155" s="48" t="s">
        <v>38</v>
      </c>
      <c r="K155" s="20">
        <v>0.87552683240177787</v>
      </c>
      <c r="L155" s="149">
        <v>0.62440980531660295</v>
      </c>
    </row>
    <row r="156" spans="1:118" ht="26.25" thickBot="1">
      <c r="A156" s="14" t="s">
        <v>134</v>
      </c>
      <c r="B156" s="11" t="s">
        <v>0</v>
      </c>
      <c r="C156" s="11" t="s">
        <v>29</v>
      </c>
      <c r="D156" s="24">
        <v>1000</v>
      </c>
      <c r="E156" s="36"/>
      <c r="F156" s="53">
        <v>220</v>
      </c>
      <c r="G156" s="53">
        <v>120</v>
      </c>
      <c r="H156" s="53">
        <f t="shared" si="9"/>
        <v>250.59928172283335</v>
      </c>
      <c r="I156" s="12">
        <f>H156/$D156</f>
        <v>0.25059928172283336</v>
      </c>
      <c r="J156" s="48" t="s">
        <v>38</v>
      </c>
      <c r="K156" s="130" t="s">
        <v>38</v>
      </c>
      <c r="L156" s="149">
        <v>0.61658031088076426</v>
      </c>
    </row>
    <row r="157" spans="1:118">
      <c r="A157" s="254" t="s">
        <v>135</v>
      </c>
      <c r="B157" s="1" t="s">
        <v>0</v>
      </c>
      <c r="C157" s="1" t="s">
        <v>28</v>
      </c>
      <c r="D157" s="22">
        <v>1600</v>
      </c>
      <c r="E157" s="69"/>
      <c r="F157" s="22">
        <v>45</v>
      </c>
      <c r="G157" s="22">
        <v>20</v>
      </c>
      <c r="H157" s="22">
        <f t="shared" si="9"/>
        <v>49.244289008980523</v>
      </c>
      <c r="I157" s="31">
        <f>H157/$D157</f>
        <v>3.0777680630612828E-2</v>
      </c>
      <c r="J157" s="68">
        <f>H159/$D157</f>
        <v>0.20740679382556398</v>
      </c>
      <c r="K157" s="134" t="s">
        <v>38</v>
      </c>
      <c r="L157" s="145">
        <v>0.50000000000113687</v>
      </c>
    </row>
    <row r="158" spans="1:118">
      <c r="A158" s="255"/>
      <c r="B158" s="4" t="s">
        <v>1</v>
      </c>
      <c r="C158" s="4" t="s">
        <v>28</v>
      </c>
      <c r="D158" s="23">
        <v>1600</v>
      </c>
      <c r="E158" s="70"/>
      <c r="F158" s="23">
        <v>240</v>
      </c>
      <c r="G158" s="23">
        <v>150</v>
      </c>
      <c r="H158" s="23">
        <f t="shared" si="9"/>
        <v>283.0194339616981</v>
      </c>
      <c r="I158" s="32">
        <f>H158/$D158</f>
        <v>0.1768871462260613</v>
      </c>
      <c r="J158" s="67">
        <f>H159/$D158</f>
        <v>0.20740679382556398</v>
      </c>
      <c r="K158" s="132" t="s">
        <v>38</v>
      </c>
      <c r="L158" s="146">
        <v>0.63636363636373028</v>
      </c>
    </row>
    <row r="159" spans="1:118" ht="13.5" thickBot="1">
      <c r="A159" s="256"/>
      <c r="B159" s="6" t="s">
        <v>4</v>
      </c>
      <c r="C159" s="6"/>
      <c r="D159" s="26"/>
      <c r="E159" s="37"/>
      <c r="F159" s="56">
        <v>285</v>
      </c>
      <c r="G159" s="56">
        <v>170</v>
      </c>
      <c r="H159" s="56">
        <f t="shared" si="9"/>
        <v>331.85087012090236</v>
      </c>
      <c r="I159" s="33"/>
      <c r="J159" s="49"/>
      <c r="K159" s="133" t="s">
        <v>38</v>
      </c>
      <c r="L159" s="147">
        <v>0.61538461538488443</v>
      </c>
    </row>
    <row r="160" spans="1:118" ht="12.75" customHeight="1">
      <c r="CR160" s="126"/>
      <c r="CZ160" s="126"/>
      <c r="DN160" s="126"/>
    </row>
    <row r="214" ht="27.6" customHeight="1"/>
  </sheetData>
  <mergeCells count="60">
    <mergeCell ref="A55:A57"/>
    <mergeCell ref="A87:A89"/>
    <mergeCell ref="A84:A86"/>
    <mergeCell ref="A98:A100"/>
    <mergeCell ref="A38:A40"/>
    <mergeCell ref="A94:A96"/>
    <mergeCell ref="A44:A46"/>
    <mergeCell ref="A101:A106"/>
    <mergeCell ref="A148:A150"/>
    <mergeCell ref="A157:A159"/>
    <mergeCell ref="A47:A49"/>
    <mergeCell ref="A51:A53"/>
    <mergeCell ref="A41:A43"/>
    <mergeCell ref="A145:A147"/>
    <mergeCell ref="A136:A138"/>
    <mergeCell ref="A141:A143"/>
    <mergeCell ref="D2:D4"/>
    <mergeCell ref="C2:C4"/>
    <mergeCell ref="A91:A93"/>
    <mergeCell ref="A152:A154"/>
    <mergeCell ref="A1:D1"/>
    <mergeCell ref="A23:A25"/>
    <mergeCell ref="A26:A28"/>
    <mergeCell ref="A8:A10"/>
    <mergeCell ref="A17:A19"/>
    <mergeCell ref="A133:A135"/>
    <mergeCell ref="A125:A127"/>
    <mergeCell ref="B2:B4"/>
    <mergeCell ref="A11:A13"/>
    <mergeCell ref="A20:A22"/>
    <mergeCell ref="A32:A34"/>
    <mergeCell ref="A2:A4"/>
    <mergeCell ref="A29:A31"/>
    <mergeCell ref="A14:A16"/>
    <mergeCell ref="A130:A132"/>
    <mergeCell ref="A110:A112"/>
    <mergeCell ref="A107:A109"/>
    <mergeCell ref="A116:A118"/>
    <mergeCell ref="A122:A124"/>
    <mergeCell ref="A113:A115"/>
    <mergeCell ref="A119:A121"/>
    <mergeCell ref="A5:A7"/>
    <mergeCell ref="A35:A37"/>
    <mergeCell ref="A59:A61"/>
    <mergeCell ref="A71:A73"/>
    <mergeCell ref="A78:A80"/>
    <mergeCell ref="A81:A83"/>
    <mergeCell ref="A62:A64"/>
    <mergeCell ref="A65:A67"/>
    <mergeCell ref="A68:A70"/>
    <mergeCell ref="A74:A76"/>
    <mergeCell ref="L2:L4"/>
    <mergeCell ref="E1:L1"/>
    <mergeCell ref="E2:E4"/>
    <mergeCell ref="F2:F3"/>
    <mergeCell ref="G2:G3"/>
    <mergeCell ref="H2:H3"/>
    <mergeCell ref="I2:I4"/>
    <mergeCell ref="J2:J4"/>
    <mergeCell ref="K2:K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104"/>
  <sheetViews>
    <sheetView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O11" sqref="O11"/>
    </sheetView>
  </sheetViews>
  <sheetFormatPr defaultColWidth="5.7109375" defaultRowHeight="12.75"/>
  <cols>
    <col min="1" max="1" width="15.7109375" style="76" customWidth="1"/>
    <col min="2" max="2" width="7.7109375" style="76" customWidth="1"/>
    <col min="3" max="3" width="6.7109375" style="76" customWidth="1"/>
    <col min="4" max="4" width="7.7109375" style="76" customWidth="1"/>
    <col min="5" max="5" width="11.7109375" style="76" customWidth="1"/>
    <col min="6" max="8" width="6.7109375" style="76" customWidth="1"/>
    <col min="9" max="9" width="7.7109375" style="76" customWidth="1"/>
    <col min="10" max="10" width="7.28515625" style="76" customWidth="1"/>
    <col min="11" max="11" width="7.7109375" style="76" customWidth="1"/>
    <col min="12" max="12" width="6.28515625" style="76" customWidth="1"/>
    <col min="13" max="13" width="11.7109375" style="76" customWidth="1"/>
    <col min="14" max="16" width="6.7109375" style="76" customWidth="1"/>
    <col min="17" max="17" width="7.7109375" style="76" customWidth="1"/>
    <col min="18" max="18" width="7.28515625" style="76" customWidth="1"/>
    <col min="19" max="19" width="7.7109375" style="76" customWidth="1"/>
    <col min="20" max="20" width="6.28515625" style="76" customWidth="1"/>
    <col min="21" max="26" width="6.7109375" style="76" customWidth="1"/>
    <col min="27" max="27" width="11.7109375" style="76" customWidth="1"/>
    <col min="28" max="30" width="6.7109375" style="76" customWidth="1"/>
    <col min="31" max="31" width="7.7109375" style="76" customWidth="1"/>
    <col min="32" max="32" width="7.28515625" style="76" customWidth="1"/>
    <col min="33" max="33" width="7.7109375" style="76" customWidth="1"/>
    <col min="34" max="34" width="6.28515625" style="76" customWidth="1"/>
    <col min="35" max="35" width="11.7109375" style="76" customWidth="1"/>
    <col min="36" max="38" width="6.7109375" style="76" customWidth="1"/>
    <col min="39" max="39" width="7.7109375" style="76" customWidth="1"/>
    <col min="40" max="40" width="7.28515625" style="76" customWidth="1"/>
    <col min="41" max="41" width="7.7109375" style="76" customWidth="1"/>
    <col min="42" max="42" width="6.28515625" style="76" customWidth="1"/>
    <col min="43" max="48" width="6.7109375" style="76" customWidth="1"/>
    <col min="49" max="49" width="11.7109375" style="76" customWidth="1"/>
    <col min="50" max="52" width="6.7109375" style="76" customWidth="1"/>
    <col min="53" max="53" width="7.7109375" style="76" customWidth="1"/>
    <col min="54" max="54" width="7.28515625" style="76" customWidth="1"/>
    <col min="55" max="55" width="7.7109375" style="76" customWidth="1"/>
    <col min="56" max="56" width="6.28515625" style="76" customWidth="1"/>
    <col min="57" max="57" width="11.7109375" style="76" customWidth="1"/>
    <col min="58" max="60" width="6.7109375" style="76" customWidth="1"/>
    <col min="61" max="61" width="7.7109375" style="76" customWidth="1"/>
    <col min="62" max="62" width="7.28515625" style="76" customWidth="1"/>
    <col min="63" max="63" width="7.7109375" style="76" customWidth="1"/>
    <col min="64" max="64" width="6.28515625" style="76" customWidth="1"/>
    <col min="65" max="70" width="6.7109375" style="76" customWidth="1"/>
    <col min="71" max="71" width="11.7109375" style="76" customWidth="1"/>
    <col min="72" max="74" width="6.7109375" style="76" customWidth="1"/>
    <col min="75" max="75" width="7.7109375" style="76" customWidth="1"/>
    <col min="76" max="76" width="7.28515625" style="76" customWidth="1"/>
    <col min="77" max="77" width="7.7109375" style="76" customWidth="1"/>
    <col min="78" max="78" width="6.28515625" style="76" customWidth="1"/>
    <col min="79" max="79" width="11.7109375" style="76" customWidth="1"/>
    <col min="80" max="82" width="6.7109375" style="76" customWidth="1"/>
    <col min="83" max="83" width="7.7109375" style="76" customWidth="1"/>
    <col min="84" max="84" width="7.28515625" style="76" customWidth="1"/>
    <col min="85" max="85" width="7.7109375" style="76" customWidth="1"/>
    <col min="86" max="86" width="6.28515625" style="76" customWidth="1"/>
    <col min="87" max="92" width="6.7109375" style="76" customWidth="1"/>
    <col min="93" max="93" width="11.7109375" style="76" customWidth="1"/>
    <col min="94" max="95" width="6.7109375" style="76" customWidth="1"/>
    <col min="96" max="98" width="7.28515625" style="76" customWidth="1"/>
    <col min="99" max="99" width="6.7109375" style="76" customWidth="1"/>
    <col min="100" max="100" width="5.7109375" style="76" customWidth="1"/>
    <col min="101" max="101" width="11.7109375" style="76" customWidth="1"/>
    <col min="102" max="103" width="6.7109375" style="76" customWidth="1"/>
    <col min="104" max="106" width="7.28515625" style="76" customWidth="1"/>
    <col min="107" max="107" width="6.7109375" style="76" customWidth="1"/>
    <col min="108" max="108" width="5.7109375" style="76" customWidth="1"/>
    <col min="109" max="114" width="6.7109375" style="76" customWidth="1"/>
    <col min="115" max="115" width="11.7109375" style="76" customWidth="1"/>
    <col min="116" max="117" width="6.7109375" style="76" customWidth="1"/>
    <col min="118" max="120" width="7.28515625" style="76" customWidth="1"/>
    <col min="121" max="121" width="6.7109375" style="76" customWidth="1"/>
    <col min="122" max="122" width="5.7109375" style="76" customWidth="1"/>
    <col min="123" max="123" width="11.7109375" style="76" customWidth="1"/>
    <col min="124" max="126" width="6.7109375" style="76" customWidth="1"/>
    <col min="127" max="128" width="7.28515625" style="76" customWidth="1"/>
    <col min="129" max="129" width="6.7109375" style="76" customWidth="1"/>
    <col min="130" max="16384" width="5.7109375" style="76"/>
  </cols>
  <sheetData>
    <row r="1" spans="1:12" ht="13.5" thickBot="1">
      <c r="A1" s="246" t="s">
        <v>173</v>
      </c>
      <c r="B1" s="247"/>
      <c r="C1" s="247"/>
      <c r="D1" s="247"/>
      <c r="E1" s="215" t="s">
        <v>286</v>
      </c>
      <c r="F1" s="216"/>
      <c r="G1" s="216"/>
      <c r="H1" s="216"/>
      <c r="I1" s="216"/>
      <c r="J1" s="216"/>
      <c r="K1" s="216"/>
      <c r="L1" s="217"/>
    </row>
    <row r="2" spans="1:12" ht="12.75" customHeight="1">
      <c r="A2" s="260" t="s">
        <v>18</v>
      </c>
      <c r="B2" s="222" t="s">
        <v>12</v>
      </c>
      <c r="C2" s="222" t="s">
        <v>27</v>
      </c>
      <c r="D2" s="222" t="s">
        <v>176</v>
      </c>
      <c r="E2" s="243" t="s">
        <v>17</v>
      </c>
      <c r="F2" s="248" t="s">
        <v>16</v>
      </c>
      <c r="G2" s="248" t="s">
        <v>15</v>
      </c>
      <c r="H2" s="234" t="s">
        <v>14</v>
      </c>
      <c r="I2" s="234" t="s">
        <v>11</v>
      </c>
      <c r="J2" s="234" t="s">
        <v>253</v>
      </c>
      <c r="K2" s="234" t="s">
        <v>2</v>
      </c>
      <c r="L2" s="241" t="s">
        <v>3</v>
      </c>
    </row>
    <row r="3" spans="1:12" ht="12.75" customHeight="1">
      <c r="A3" s="237"/>
      <c r="B3" s="235"/>
      <c r="C3" s="235"/>
      <c r="D3" s="235"/>
      <c r="E3" s="244"/>
      <c r="F3" s="249"/>
      <c r="G3" s="249"/>
      <c r="H3" s="235"/>
      <c r="I3" s="235"/>
      <c r="J3" s="235"/>
      <c r="K3" s="235"/>
      <c r="L3" s="242"/>
    </row>
    <row r="4" spans="1:12" ht="12.75" customHeight="1" thickBot="1">
      <c r="A4" s="238"/>
      <c r="B4" s="239"/>
      <c r="C4" s="239"/>
      <c r="D4" s="239"/>
      <c r="E4" s="245"/>
      <c r="F4" s="45" t="s">
        <v>8</v>
      </c>
      <c r="G4" s="45" t="s">
        <v>9</v>
      </c>
      <c r="H4" s="137" t="s">
        <v>10</v>
      </c>
      <c r="I4" s="239"/>
      <c r="J4" s="240"/>
      <c r="K4" s="239"/>
      <c r="L4" s="250"/>
    </row>
    <row r="5" spans="1:12">
      <c r="A5" s="231" t="s">
        <v>79</v>
      </c>
      <c r="B5" s="1" t="s">
        <v>0</v>
      </c>
      <c r="C5" s="1" t="s">
        <v>31</v>
      </c>
      <c r="D5" s="22">
        <v>10000</v>
      </c>
      <c r="E5" s="69" t="s">
        <v>33</v>
      </c>
      <c r="F5" s="22">
        <v>1612.8</v>
      </c>
      <c r="G5" s="22">
        <v>864</v>
      </c>
      <c r="H5" s="22">
        <f>SQRT(F5^2+G5^2)</f>
        <v>1829.6501960757416</v>
      </c>
      <c r="I5" s="15">
        <f>H5/$D5</f>
        <v>0.18296501960757416</v>
      </c>
      <c r="J5" s="68">
        <f>H7/$D5</f>
        <v>0.2902917140257365</v>
      </c>
      <c r="K5" s="16">
        <v>0.76688567574950972</v>
      </c>
      <c r="L5" s="145">
        <v>0.5724870338355148</v>
      </c>
    </row>
    <row r="6" spans="1:12">
      <c r="A6" s="232"/>
      <c r="B6" s="4" t="s">
        <v>1</v>
      </c>
      <c r="C6" s="4" t="s">
        <v>68</v>
      </c>
      <c r="D6" s="23">
        <v>10000</v>
      </c>
      <c r="E6" s="70" t="s">
        <v>21</v>
      </c>
      <c r="F6" s="23">
        <v>901.44</v>
      </c>
      <c r="G6" s="23">
        <v>711.36</v>
      </c>
      <c r="H6" s="23">
        <f>SQRT(F6^2+G6^2)</f>
        <v>1148.3149059382624</v>
      </c>
      <c r="I6" s="17">
        <f>H6/$D6</f>
        <v>0.11483149059382625</v>
      </c>
      <c r="J6" s="67">
        <f>H7/$D6</f>
        <v>0.2902917140257365</v>
      </c>
      <c r="K6" s="18">
        <v>0.67681624049241662</v>
      </c>
      <c r="L6" s="146">
        <v>0.7279862174578865</v>
      </c>
    </row>
    <row r="7" spans="1:12" ht="13.5" thickBot="1">
      <c r="A7" s="233"/>
      <c r="B7" s="6" t="s">
        <v>4</v>
      </c>
      <c r="C7" s="6"/>
      <c r="D7" s="26"/>
      <c r="E7" s="37" t="s">
        <v>24</v>
      </c>
      <c r="F7" s="56">
        <v>2456.64</v>
      </c>
      <c r="G7" s="56">
        <v>1546.56</v>
      </c>
      <c r="H7" s="56">
        <f>SQRT(F7^2+G7^2)</f>
        <v>2902.9171402573652</v>
      </c>
      <c r="I7" s="27"/>
      <c r="J7" s="49"/>
      <c r="K7" s="105">
        <v>0.74988315896670188</v>
      </c>
      <c r="L7" s="147">
        <v>0.62541947675365739</v>
      </c>
    </row>
    <row r="8" spans="1:12">
      <c r="A8" s="258" t="s">
        <v>80</v>
      </c>
      <c r="B8" s="30" t="s">
        <v>0</v>
      </c>
      <c r="C8" s="30" t="s">
        <v>31</v>
      </c>
      <c r="D8" s="40">
        <v>16000</v>
      </c>
      <c r="E8" s="82" t="s">
        <v>174</v>
      </c>
      <c r="F8" s="40">
        <v>4210.8</v>
      </c>
      <c r="G8" s="40">
        <v>1810.2</v>
      </c>
      <c r="H8" s="22">
        <f t="shared" ref="H8:H22" si="0">SQRT(F8^2+G8^2)</f>
        <v>4583.4114674552184</v>
      </c>
      <c r="I8" s="15">
        <f>H8/$D8</f>
        <v>0.28646321671595115</v>
      </c>
      <c r="J8" s="68">
        <f>H10/$D8</f>
        <v>0.60811905097295704</v>
      </c>
      <c r="K8" s="39">
        <v>0.67680104010015263</v>
      </c>
      <c r="L8" s="151">
        <v>0.44507600851507362</v>
      </c>
    </row>
    <row r="9" spans="1:12">
      <c r="A9" s="232"/>
      <c r="B9" s="4" t="s">
        <v>1</v>
      </c>
      <c r="C9" s="4" t="s">
        <v>31</v>
      </c>
      <c r="D9" s="23">
        <v>16000</v>
      </c>
      <c r="E9" s="70" t="s">
        <v>19</v>
      </c>
      <c r="F9" s="23">
        <v>4536.6000000000004</v>
      </c>
      <c r="G9" s="23">
        <v>2472.8000000000002</v>
      </c>
      <c r="H9" s="23">
        <f t="shared" si="0"/>
        <v>5166.7668226851501</v>
      </c>
      <c r="I9" s="17">
        <f>H9/$D9</f>
        <v>0.32292292641782189</v>
      </c>
      <c r="J9" s="67">
        <f>H10/$D9</f>
        <v>0.60811905097295704</v>
      </c>
      <c r="K9" s="18">
        <v>0.69662639297921092</v>
      </c>
      <c r="L9" s="146">
        <v>0.56067169097325575</v>
      </c>
    </row>
    <row r="10" spans="1:12" ht="13.5" thickBot="1">
      <c r="A10" s="233"/>
      <c r="B10" s="6" t="s">
        <v>4</v>
      </c>
      <c r="C10" s="6"/>
      <c r="D10" s="26"/>
      <c r="E10" s="37" t="s">
        <v>174</v>
      </c>
      <c r="F10" s="56">
        <v>8717.6</v>
      </c>
      <c r="G10" s="56">
        <v>4321.3999999999996</v>
      </c>
      <c r="H10" s="56">
        <f t="shared" si="0"/>
        <v>9729.9048155673136</v>
      </c>
      <c r="I10" s="27"/>
      <c r="J10" s="49"/>
      <c r="K10" s="105">
        <v>0.68789851016790282</v>
      </c>
      <c r="L10" s="147">
        <v>0.50583431223697073</v>
      </c>
    </row>
    <row r="11" spans="1:12">
      <c r="A11" s="231" t="s">
        <v>186</v>
      </c>
      <c r="B11" s="1" t="s">
        <v>0</v>
      </c>
      <c r="C11" s="1" t="s">
        <v>31</v>
      </c>
      <c r="D11" s="22">
        <v>10000</v>
      </c>
      <c r="E11" s="69" t="s">
        <v>24</v>
      </c>
      <c r="F11" s="22">
        <v>5359.2</v>
      </c>
      <c r="G11" s="22">
        <v>4250.3999999999996</v>
      </c>
      <c r="H11" s="22">
        <f t="shared" si="0"/>
        <v>6840.0968414197177</v>
      </c>
      <c r="I11" s="15">
        <f>H11/$D11</f>
        <v>0.68400968414197183</v>
      </c>
      <c r="J11" s="68">
        <f>H13/$D11</f>
        <v>0.68400968414197183</v>
      </c>
      <c r="K11" s="16">
        <v>0.8062565121679971</v>
      </c>
      <c r="L11" s="145">
        <v>0.79723714386266142</v>
      </c>
    </row>
    <row r="12" spans="1:12">
      <c r="A12" s="232"/>
      <c r="B12" s="4" t="s">
        <v>1</v>
      </c>
      <c r="C12" s="4" t="s">
        <v>31</v>
      </c>
      <c r="D12" s="23">
        <v>10000</v>
      </c>
      <c r="E12" s="70"/>
      <c r="F12" s="23">
        <v>0</v>
      </c>
      <c r="G12" s="23">
        <v>0</v>
      </c>
      <c r="H12" s="23">
        <f t="shared" si="0"/>
        <v>0</v>
      </c>
      <c r="I12" s="17">
        <f>H12/$D12</f>
        <v>0</v>
      </c>
      <c r="J12" s="67">
        <f>H13/$D12</f>
        <v>0.68400968414197183</v>
      </c>
      <c r="K12" s="18"/>
      <c r="L12" s="146"/>
    </row>
    <row r="13" spans="1:12" ht="13.5" thickBot="1">
      <c r="A13" s="233"/>
      <c r="B13" s="6" t="s">
        <v>4</v>
      </c>
      <c r="C13" s="6"/>
      <c r="D13" s="26"/>
      <c r="E13" s="37" t="s">
        <v>24</v>
      </c>
      <c r="F13" s="56">
        <v>5359.2</v>
      </c>
      <c r="G13" s="56">
        <v>4250.3999999999996</v>
      </c>
      <c r="H13" s="56">
        <f t="shared" si="0"/>
        <v>6840.0968414197177</v>
      </c>
      <c r="I13" s="27"/>
      <c r="J13" s="49"/>
      <c r="K13" s="105">
        <v>0.8062565121679971</v>
      </c>
      <c r="L13" s="147">
        <v>0.79723714386266142</v>
      </c>
    </row>
    <row r="14" spans="1:12">
      <c r="A14" s="231" t="s">
        <v>266</v>
      </c>
      <c r="B14" s="1" t="s">
        <v>0</v>
      </c>
      <c r="C14" s="1" t="s">
        <v>98</v>
      </c>
      <c r="D14" s="22">
        <v>6300</v>
      </c>
      <c r="E14" s="69" t="s">
        <v>26</v>
      </c>
      <c r="F14" s="22">
        <v>670.4</v>
      </c>
      <c r="G14" s="22">
        <v>558.4</v>
      </c>
      <c r="H14" s="22">
        <f t="shared" si="0"/>
        <v>872.49453866485601</v>
      </c>
      <c r="I14" s="15">
        <f>H14/$D14</f>
        <v>0.1384911966134692</v>
      </c>
      <c r="J14" s="68">
        <f>H16/$D14</f>
        <v>0.1384911966134692</v>
      </c>
      <c r="K14" s="16">
        <v>0.72235452284850821</v>
      </c>
      <c r="L14" s="145">
        <v>0.94856599356160343</v>
      </c>
    </row>
    <row r="15" spans="1:12">
      <c r="A15" s="232"/>
      <c r="B15" s="4" t="s">
        <v>1</v>
      </c>
      <c r="C15" s="4" t="s">
        <v>98</v>
      </c>
      <c r="D15" s="23">
        <v>6300</v>
      </c>
      <c r="E15" s="70"/>
      <c r="F15" s="23">
        <v>0</v>
      </c>
      <c r="G15" s="23">
        <v>0</v>
      </c>
      <c r="H15" s="23">
        <f t="shared" si="0"/>
        <v>0</v>
      </c>
      <c r="I15" s="17">
        <f>H15/$D15</f>
        <v>0</v>
      </c>
      <c r="J15" s="67">
        <f>H16/$D15</f>
        <v>0.1384911966134692</v>
      </c>
      <c r="K15" s="18"/>
      <c r="L15" s="146"/>
    </row>
    <row r="16" spans="1:12" ht="13.5" thickBot="1">
      <c r="A16" s="233"/>
      <c r="B16" s="6" t="s">
        <v>4</v>
      </c>
      <c r="C16" s="6"/>
      <c r="D16" s="26"/>
      <c r="E16" s="37" t="s">
        <v>26</v>
      </c>
      <c r="F16" s="56">
        <v>670.4</v>
      </c>
      <c r="G16" s="56">
        <v>558.4</v>
      </c>
      <c r="H16" s="56">
        <f t="shared" si="0"/>
        <v>872.49453866485601</v>
      </c>
      <c r="I16" s="27"/>
      <c r="J16" s="49"/>
      <c r="K16" s="105">
        <v>0.72235452284850821</v>
      </c>
      <c r="L16" s="147">
        <v>0.94856599356160343</v>
      </c>
    </row>
    <row r="17" spans="1:12">
      <c r="A17" s="231" t="s">
        <v>83</v>
      </c>
      <c r="B17" s="1" t="s">
        <v>0</v>
      </c>
      <c r="C17" s="1" t="s">
        <v>28</v>
      </c>
      <c r="D17" s="22">
        <v>2500</v>
      </c>
      <c r="E17" s="69" t="s">
        <v>13</v>
      </c>
      <c r="F17" s="22">
        <v>429</v>
      </c>
      <c r="G17" s="22">
        <v>297</v>
      </c>
      <c r="H17" s="22">
        <f t="shared" si="0"/>
        <v>521.77581392778256</v>
      </c>
      <c r="I17" s="15">
        <f>H17/$D17</f>
        <v>0.20871032557111302</v>
      </c>
      <c r="J17" s="68">
        <f>H19/$D17</f>
        <v>0.20871032557111302</v>
      </c>
      <c r="K17" s="16">
        <v>0.82373726257953384</v>
      </c>
      <c r="L17" s="145">
        <v>0.76363636363636367</v>
      </c>
    </row>
    <row r="18" spans="1:12">
      <c r="A18" s="232"/>
      <c r="B18" s="4" t="s">
        <v>1</v>
      </c>
      <c r="C18" s="4" t="s">
        <v>77</v>
      </c>
      <c r="D18" s="23">
        <v>2500</v>
      </c>
      <c r="E18" s="70"/>
      <c r="F18" s="23">
        <v>0</v>
      </c>
      <c r="G18" s="23">
        <v>0</v>
      </c>
      <c r="H18" s="23">
        <f t="shared" si="0"/>
        <v>0</v>
      </c>
      <c r="I18" s="17">
        <f>H18/$D18</f>
        <v>0</v>
      </c>
      <c r="J18" s="67">
        <f>H19/$D18</f>
        <v>0.20871032557111302</v>
      </c>
      <c r="K18" s="18"/>
      <c r="L18" s="146"/>
    </row>
    <row r="19" spans="1:12" ht="13.5" thickBot="1">
      <c r="A19" s="233"/>
      <c r="B19" s="6" t="s">
        <v>4</v>
      </c>
      <c r="C19" s="6"/>
      <c r="D19" s="26"/>
      <c r="E19" s="37" t="s">
        <v>13</v>
      </c>
      <c r="F19" s="56">
        <v>429</v>
      </c>
      <c r="G19" s="56">
        <v>297</v>
      </c>
      <c r="H19" s="56">
        <f t="shared" si="0"/>
        <v>521.77581392778256</v>
      </c>
      <c r="I19" s="27"/>
      <c r="J19" s="49"/>
      <c r="K19" s="105">
        <v>0.82373726257953384</v>
      </c>
      <c r="L19" s="147">
        <v>0.76363636363636367</v>
      </c>
    </row>
    <row r="20" spans="1:12">
      <c r="A20" s="231" t="s">
        <v>248</v>
      </c>
      <c r="B20" s="1" t="s">
        <v>0</v>
      </c>
      <c r="C20" s="1" t="s">
        <v>31</v>
      </c>
      <c r="D20" s="22">
        <v>16000</v>
      </c>
      <c r="E20" s="69" t="s">
        <v>19</v>
      </c>
      <c r="F20" s="22">
        <v>2164.8000000000002</v>
      </c>
      <c r="G20" s="22">
        <v>598.4</v>
      </c>
      <c r="H20" s="22">
        <f t="shared" si="0"/>
        <v>2245.9834371606576</v>
      </c>
      <c r="I20" s="15">
        <f>H20/$D20</f>
        <v>0.14037396482254111</v>
      </c>
      <c r="J20" s="68">
        <f>H22/$D20</f>
        <v>0.24928655198385655</v>
      </c>
      <c r="K20" s="16">
        <v>0.85590993308909635</v>
      </c>
      <c r="L20" s="145">
        <v>0.20886939571150087</v>
      </c>
    </row>
    <row r="21" spans="1:12">
      <c r="A21" s="232"/>
      <c r="B21" s="4" t="s">
        <v>1</v>
      </c>
      <c r="C21" s="4" t="s">
        <v>31</v>
      </c>
      <c r="D21" s="23">
        <v>16000</v>
      </c>
      <c r="E21" s="70" t="s">
        <v>172</v>
      </c>
      <c r="F21" s="23">
        <v>1856.8</v>
      </c>
      <c r="G21" s="23">
        <v>246.4</v>
      </c>
      <c r="H21" s="23">
        <f t="shared" si="0"/>
        <v>1873.0774676985466</v>
      </c>
      <c r="I21" s="17">
        <f>H21/$D21</f>
        <v>0.11706734173115917</v>
      </c>
      <c r="J21" s="67">
        <f>H22/$D21</f>
        <v>0.24928655198385655</v>
      </c>
      <c r="K21" s="18">
        <v>0.82326962410921489</v>
      </c>
      <c r="L21" s="146">
        <v>-4.0522719098429451E-2</v>
      </c>
    </row>
    <row r="22" spans="1:12" ht="13.5" thickBot="1">
      <c r="A22" s="233"/>
      <c r="B22" s="6" t="s">
        <v>4</v>
      </c>
      <c r="C22" s="6"/>
      <c r="D22" s="26"/>
      <c r="E22" s="37" t="s">
        <v>174</v>
      </c>
      <c r="F22" s="56">
        <v>3933.6000000000004</v>
      </c>
      <c r="G22" s="56">
        <v>660</v>
      </c>
      <c r="H22" s="56">
        <f t="shared" si="0"/>
        <v>3988.5848317417049</v>
      </c>
      <c r="I22" s="27"/>
      <c r="J22" s="49"/>
      <c r="K22" s="105">
        <v>0.86084606557019949</v>
      </c>
      <c r="L22" s="147">
        <v>9.7037793667007155E-2</v>
      </c>
    </row>
    <row r="23" spans="1:12" ht="26.25" thickBot="1">
      <c r="A23" s="19" t="s">
        <v>84</v>
      </c>
      <c r="B23" s="11" t="s">
        <v>0</v>
      </c>
      <c r="C23" s="10" t="s">
        <v>28</v>
      </c>
      <c r="D23" s="118">
        <v>2500</v>
      </c>
      <c r="E23" s="36" t="s">
        <v>20</v>
      </c>
      <c r="F23" s="53">
        <v>180.4</v>
      </c>
      <c r="G23" s="53">
        <v>94.6</v>
      </c>
      <c r="H23" s="53">
        <f>SQRT(F23^2+G23^2)</f>
        <v>203.69909179964449</v>
      </c>
      <c r="I23" s="12">
        <f>H23/$D23</f>
        <v>8.1479636719857793E-2</v>
      </c>
      <c r="J23" s="48" t="s">
        <v>38</v>
      </c>
      <c r="K23" s="20">
        <v>0.70096174839344749</v>
      </c>
      <c r="L23" s="149">
        <v>0.61176027139087807</v>
      </c>
    </row>
    <row r="24" spans="1:12">
      <c r="A24" s="228" t="s">
        <v>81</v>
      </c>
      <c r="B24" s="95" t="s">
        <v>0</v>
      </c>
      <c r="C24" s="95" t="s">
        <v>28</v>
      </c>
      <c r="D24" s="74">
        <v>4000</v>
      </c>
      <c r="E24" s="34" t="s">
        <v>20</v>
      </c>
      <c r="F24" s="22">
        <v>391.68</v>
      </c>
      <c r="G24" s="22">
        <v>118.08</v>
      </c>
      <c r="H24" s="22">
        <f>SQRT(F24^2+G24^2)</f>
        <v>409.09180974446309</v>
      </c>
      <c r="I24" s="15">
        <f>H24/$D24</f>
        <v>0.10227295243611577</v>
      </c>
      <c r="J24" s="68">
        <f>H26/$D24</f>
        <v>0.34037138540129958</v>
      </c>
      <c r="K24" s="16">
        <v>0.72817888450168333</v>
      </c>
      <c r="L24" s="145">
        <v>0.4135822688066384</v>
      </c>
    </row>
    <row r="25" spans="1:12">
      <c r="A25" s="229"/>
      <c r="B25" s="96" t="s">
        <v>1</v>
      </c>
      <c r="C25" s="125" t="s">
        <v>29</v>
      </c>
      <c r="D25" s="97">
        <v>3200</v>
      </c>
      <c r="E25" s="35" t="s">
        <v>122</v>
      </c>
      <c r="F25" s="23">
        <v>833.76</v>
      </c>
      <c r="G25" s="23">
        <v>649.44000000000005</v>
      </c>
      <c r="H25" s="23">
        <f>SQRT(F25^2+G25^2)</f>
        <v>1056.8481684707601</v>
      </c>
      <c r="I25" s="17">
        <f>H25/$D25</f>
        <v>0.33026505264711253</v>
      </c>
      <c r="J25" s="67">
        <f>H26/$D25</f>
        <v>0.42546423175162446</v>
      </c>
      <c r="K25" s="18">
        <v>0.693729526940709</v>
      </c>
      <c r="L25" s="146">
        <v>0.80001062925170063</v>
      </c>
    </row>
    <row r="26" spans="1:12" ht="13.5" thickBot="1">
      <c r="A26" s="229"/>
      <c r="B26" s="96" t="s">
        <v>4</v>
      </c>
      <c r="C26" s="96"/>
      <c r="D26" s="97"/>
      <c r="E26" s="35" t="s">
        <v>122</v>
      </c>
      <c r="F26" s="51">
        <v>1114.56</v>
      </c>
      <c r="G26" s="51">
        <v>781.92000000000007</v>
      </c>
      <c r="H26" s="51">
        <f>SQRT(F26^2+G26^2)</f>
        <v>1361.4855416051983</v>
      </c>
      <c r="I26" s="17"/>
      <c r="J26" s="67"/>
      <c r="K26" s="18">
        <v>0.74848726937603527</v>
      </c>
      <c r="L26" s="146">
        <v>0.67349419124218024</v>
      </c>
    </row>
    <row r="27" spans="1:12">
      <c r="A27" s="254" t="s">
        <v>276</v>
      </c>
      <c r="B27" s="1" t="s">
        <v>0</v>
      </c>
      <c r="C27" s="1" t="s">
        <v>29</v>
      </c>
      <c r="D27" s="22">
        <v>1600</v>
      </c>
      <c r="E27" s="69" t="s">
        <v>174</v>
      </c>
      <c r="F27" s="85">
        <v>641.6</v>
      </c>
      <c r="G27" s="85">
        <v>585</v>
      </c>
      <c r="H27" s="85">
        <f t="shared" ref="H27:H51" si="1">SQRT(F27^2+G27^2)</f>
        <v>868.26007624443957</v>
      </c>
      <c r="I27" s="15">
        <f>H27/$D27</f>
        <v>0.54266254765277477</v>
      </c>
      <c r="J27" s="68">
        <f>H29/$D27</f>
        <v>0.54266254765277477</v>
      </c>
      <c r="K27" s="16">
        <v>0.55709075144616682</v>
      </c>
      <c r="L27" s="145">
        <v>0.89674207566343755</v>
      </c>
    </row>
    <row r="28" spans="1:12">
      <c r="A28" s="255"/>
      <c r="B28" s="4" t="s">
        <v>1</v>
      </c>
      <c r="C28" s="4" t="s">
        <v>28</v>
      </c>
      <c r="D28" s="23">
        <v>1600</v>
      </c>
      <c r="E28" s="70"/>
      <c r="F28" s="87">
        <v>0</v>
      </c>
      <c r="G28" s="87">
        <v>0</v>
      </c>
      <c r="H28" s="87">
        <f t="shared" si="1"/>
        <v>0</v>
      </c>
      <c r="I28" s="17">
        <f>H28/$D28</f>
        <v>0</v>
      </c>
      <c r="J28" s="67">
        <f>H29/$D28</f>
        <v>0.54266254765277477</v>
      </c>
      <c r="K28" s="18"/>
      <c r="L28" s="146"/>
    </row>
    <row r="29" spans="1:12" ht="13.5" thickBot="1">
      <c r="A29" s="256"/>
      <c r="B29" s="6" t="s">
        <v>4</v>
      </c>
      <c r="C29" s="6"/>
      <c r="D29" s="26"/>
      <c r="E29" s="37" t="s">
        <v>174</v>
      </c>
      <c r="F29" s="61">
        <v>641.6</v>
      </c>
      <c r="G29" s="61">
        <v>585</v>
      </c>
      <c r="H29" s="61">
        <f t="shared" si="1"/>
        <v>868.26007624443957</v>
      </c>
      <c r="I29" s="27"/>
      <c r="J29" s="49"/>
      <c r="K29" s="105">
        <v>0.55709075144616682</v>
      </c>
      <c r="L29" s="147">
        <v>0.89674207566343755</v>
      </c>
    </row>
    <row r="30" spans="1:12">
      <c r="A30" s="228" t="s">
        <v>86</v>
      </c>
      <c r="B30" s="1" t="s">
        <v>0</v>
      </c>
      <c r="C30" s="1" t="s">
        <v>28</v>
      </c>
      <c r="D30" s="22">
        <v>2500</v>
      </c>
      <c r="E30" s="69" t="s">
        <v>24</v>
      </c>
      <c r="F30" s="85">
        <v>305.87200000000001</v>
      </c>
      <c r="G30" s="85">
        <v>240</v>
      </c>
      <c r="H30" s="22">
        <f t="shared" si="1"/>
        <v>388.7900209418961</v>
      </c>
      <c r="I30" s="15">
        <f>H30/$D30</f>
        <v>0.15551600837675844</v>
      </c>
      <c r="J30" s="68">
        <f>H32/$D30</f>
        <v>0.2403859671059024</v>
      </c>
      <c r="K30" s="16">
        <v>0.6842208557066759</v>
      </c>
      <c r="L30" s="145">
        <v>0.80325264156300791</v>
      </c>
    </row>
    <row r="31" spans="1:12">
      <c r="A31" s="229"/>
      <c r="B31" s="4" t="s">
        <v>1</v>
      </c>
      <c r="C31" s="4" t="s">
        <v>28</v>
      </c>
      <c r="D31" s="23">
        <v>2500</v>
      </c>
      <c r="E31" s="70" t="s">
        <v>33</v>
      </c>
      <c r="F31" s="87">
        <v>184</v>
      </c>
      <c r="G31" s="87">
        <v>155.19999999999999</v>
      </c>
      <c r="H31" s="23">
        <f t="shared" si="1"/>
        <v>240.71360576419437</v>
      </c>
      <c r="I31" s="17">
        <f>H31/$D31</f>
        <v>9.6285442305677746E-2</v>
      </c>
      <c r="J31" s="67">
        <f>H32/$D31</f>
        <v>0.2403859671059024</v>
      </c>
      <c r="K31" s="18">
        <v>0.74344598361076775</v>
      </c>
      <c r="L31" s="146">
        <v>0.90899898887765418</v>
      </c>
    </row>
    <row r="32" spans="1:12" ht="13.5" thickBot="1">
      <c r="A32" s="230"/>
      <c r="B32" s="6" t="s">
        <v>4</v>
      </c>
      <c r="C32" s="6"/>
      <c r="D32" s="26"/>
      <c r="E32" s="37" t="s">
        <v>13</v>
      </c>
      <c r="F32" s="61">
        <v>473.87200000000001</v>
      </c>
      <c r="G32" s="61">
        <v>369.6</v>
      </c>
      <c r="H32" s="56">
        <f t="shared" si="1"/>
        <v>600.96491776475602</v>
      </c>
      <c r="I32" s="27"/>
      <c r="J32" s="49"/>
      <c r="K32" s="105">
        <v>0.73954560219452392</v>
      </c>
      <c r="L32" s="147">
        <v>0.84441388776487869</v>
      </c>
    </row>
    <row r="33" spans="1:12">
      <c r="A33" s="228" t="s">
        <v>87</v>
      </c>
      <c r="B33" s="1" t="s">
        <v>0</v>
      </c>
      <c r="C33" s="1" t="s">
        <v>29</v>
      </c>
      <c r="D33" s="22">
        <v>4000</v>
      </c>
      <c r="E33" s="69" t="s">
        <v>7</v>
      </c>
      <c r="F33" s="22">
        <v>1654.23</v>
      </c>
      <c r="G33" s="22">
        <v>1524</v>
      </c>
      <c r="H33" s="22">
        <f t="shared" si="1"/>
        <v>2249.2338457572614</v>
      </c>
      <c r="I33" s="15">
        <f>H33/$D33</f>
        <v>0.56230846143931534</v>
      </c>
      <c r="J33" s="68">
        <f>H35/$D33</f>
        <v>1.1102719481308398</v>
      </c>
      <c r="K33" s="16">
        <v>0.82874353255472455</v>
      </c>
      <c r="L33" s="145">
        <v>0.80222569921999853</v>
      </c>
    </row>
    <row r="34" spans="1:12">
      <c r="A34" s="229"/>
      <c r="B34" s="4" t="s">
        <v>1</v>
      </c>
      <c r="C34" s="4" t="s">
        <v>29</v>
      </c>
      <c r="D34" s="23">
        <v>4000</v>
      </c>
      <c r="E34" s="70" t="s">
        <v>7</v>
      </c>
      <c r="F34" s="23">
        <v>1624.8</v>
      </c>
      <c r="G34" s="23">
        <v>1471.2</v>
      </c>
      <c r="H34" s="23">
        <f t="shared" si="1"/>
        <v>2191.8951799755391</v>
      </c>
      <c r="I34" s="17">
        <f>H34/$D34</f>
        <v>0.54797379499388477</v>
      </c>
      <c r="J34" s="67">
        <f>H35/$D34</f>
        <v>1.1102719481308398</v>
      </c>
      <c r="K34" s="18">
        <v>0.83463416205005958</v>
      </c>
      <c r="L34" s="146">
        <v>0.78473200159947132</v>
      </c>
    </row>
    <row r="35" spans="1:12" ht="13.5" thickBot="1">
      <c r="A35" s="230"/>
      <c r="B35" s="6" t="s">
        <v>4</v>
      </c>
      <c r="C35" s="6"/>
      <c r="D35" s="26"/>
      <c r="E35" s="37" t="s">
        <v>7</v>
      </c>
      <c r="F35" s="56">
        <v>3279.0299999999997</v>
      </c>
      <c r="G35" s="56">
        <v>2995.2</v>
      </c>
      <c r="H35" s="56">
        <f t="shared" si="1"/>
        <v>4441.087792523359</v>
      </c>
      <c r="I35" s="27"/>
      <c r="J35" s="49"/>
      <c r="K35" s="105">
        <v>0.83164352855065438</v>
      </c>
      <c r="L35" s="147">
        <v>0.79352371324058013</v>
      </c>
    </row>
    <row r="36" spans="1:12">
      <c r="A36" s="228" t="s">
        <v>90</v>
      </c>
      <c r="B36" s="1" t="s">
        <v>0</v>
      </c>
      <c r="C36" s="1" t="s">
        <v>29</v>
      </c>
      <c r="D36" s="22">
        <v>1000</v>
      </c>
      <c r="E36" s="69"/>
      <c r="F36" s="22">
        <v>0</v>
      </c>
      <c r="G36" s="22">
        <v>0</v>
      </c>
      <c r="H36" s="22">
        <f t="shared" si="1"/>
        <v>0</v>
      </c>
      <c r="I36" s="15">
        <f>H36/$D36</f>
        <v>0</v>
      </c>
      <c r="J36" s="68">
        <f>H38/$D36</f>
        <v>5.7501304333032299E-2</v>
      </c>
      <c r="K36" s="16"/>
      <c r="L36" s="145"/>
    </row>
    <row r="37" spans="1:12">
      <c r="A37" s="229"/>
      <c r="B37" s="4" t="s">
        <v>1</v>
      </c>
      <c r="C37" s="4" t="s">
        <v>29</v>
      </c>
      <c r="D37" s="23">
        <v>1000</v>
      </c>
      <c r="E37" s="70" t="s">
        <v>88</v>
      </c>
      <c r="F37" s="87">
        <v>38.4</v>
      </c>
      <c r="G37" s="87">
        <v>42.8</v>
      </c>
      <c r="H37" s="87">
        <f t="shared" si="1"/>
        <v>57.501304333032301</v>
      </c>
      <c r="I37" s="17">
        <f>H37/$D37</f>
        <v>5.7501304333032299E-2</v>
      </c>
      <c r="J37" s="67">
        <f>H38/$D37</f>
        <v>5.7501304333032299E-2</v>
      </c>
      <c r="K37" s="18">
        <v>0.74458583490612473</v>
      </c>
      <c r="L37" s="146">
        <v>1.3985896574882473</v>
      </c>
    </row>
    <row r="38" spans="1:12" ht="13.5" thickBot="1">
      <c r="A38" s="230"/>
      <c r="B38" s="6" t="s">
        <v>4</v>
      </c>
      <c r="C38" s="6"/>
      <c r="D38" s="26"/>
      <c r="E38" s="37" t="s">
        <v>88</v>
      </c>
      <c r="F38" s="56">
        <v>38.4</v>
      </c>
      <c r="G38" s="56">
        <v>42.8</v>
      </c>
      <c r="H38" s="56">
        <f t="shared" si="1"/>
        <v>57.501304333032301</v>
      </c>
      <c r="I38" s="27"/>
      <c r="J38" s="49"/>
      <c r="K38" s="105">
        <v>0.74458583490612473</v>
      </c>
      <c r="L38" s="147">
        <v>1.3985896574882473</v>
      </c>
    </row>
    <row r="39" spans="1:12">
      <c r="A39" s="228" t="s">
        <v>91</v>
      </c>
      <c r="B39" s="1" t="s">
        <v>0</v>
      </c>
      <c r="C39" s="1" t="s">
        <v>29</v>
      </c>
      <c r="D39" s="22">
        <v>1000</v>
      </c>
      <c r="E39" s="69"/>
      <c r="F39" s="22">
        <v>0</v>
      </c>
      <c r="G39" s="22">
        <v>0</v>
      </c>
      <c r="H39" s="22">
        <f t="shared" si="1"/>
        <v>0</v>
      </c>
      <c r="I39" s="15">
        <f>H39/$D39</f>
        <v>0</v>
      </c>
      <c r="J39" s="68">
        <f>H41/$D39</f>
        <v>7.8086723583461998E-2</v>
      </c>
      <c r="K39" s="16"/>
      <c r="L39" s="145"/>
    </row>
    <row r="40" spans="1:12">
      <c r="A40" s="229"/>
      <c r="B40" s="4" t="s">
        <v>1</v>
      </c>
      <c r="C40" s="4" t="s">
        <v>29</v>
      </c>
      <c r="D40" s="23">
        <v>1000</v>
      </c>
      <c r="E40" s="70" t="s">
        <v>13</v>
      </c>
      <c r="F40" s="23">
        <v>54.42</v>
      </c>
      <c r="G40" s="23">
        <v>56</v>
      </c>
      <c r="H40" s="23">
        <f t="shared" si="1"/>
        <v>78.086723583462003</v>
      </c>
      <c r="I40" s="17">
        <f>H40/$D40</f>
        <v>7.8086723583461998E-2</v>
      </c>
      <c r="J40" s="67">
        <f>H41/$D40</f>
        <v>7.8086723583461998E-2</v>
      </c>
      <c r="K40" s="18">
        <v>0.80996360960519165</v>
      </c>
      <c r="L40" s="146">
        <v>1.3890147738602374</v>
      </c>
    </row>
    <row r="41" spans="1:12" ht="13.5" thickBot="1">
      <c r="A41" s="230"/>
      <c r="B41" s="6" t="s">
        <v>4</v>
      </c>
      <c r="C41" s="6"/>
      <c r="D41" s="26"/>
      <c r="E41" s="70" t="s">
        <v>13</v>
      </c>
      <c r="F41" s="23">
        <v>54.42</v>
      </c>
      <c r="G41" s="23">
        <v>56</v>
      </c>
      <c r="H41" s="56">
        <f t="shared" si="1"/>
        <v>78.086723583462003</v>
      </c>
      <c r="I41" s="27"/>
      <c r="J41" s="49"/>
      <c r="K41" s="105">
        <v>0.80996360960519165</v>
      </c>
      <c r="L41" s="147">
        <v>1.3890147738602374</v>
      </c>
    </row>
    <row r="42" spans="1:12">
      <c r="A42" s="228" t="s">
        <v>277</v>
      </c>
      <c r="B42" s="1" t="s">
        <v>0</v>
      </c>
      <c r="C42" s="1" t="s">
        <v>29</v>
      </c>
      <c r="D42" s="22">
        <v>1600</v>
      </c>
      <c r="E42" s="69" t="s">
        <v>122</v>
      </c>
      <c r="F42" s="85">
        <v>706.91000000000008</v>
      </c>
      <c r="G42" s="22">
        <v>552</v>
      </c>
      <c r="H42" s="22">
        <f t="shared" si="1"/>
        <v>896.89784708181799</v>
      </c>
      <c r="I42" s="15">
        <f>H42/$D42</f>
        <v>0.56056115442613619</v>
      </c>
      <c r="J42" s="68">
        <f>H44/$D42</f>
        <v>0.77016424184329835</v>
      </c>
      <c r="K42" s="16">
        <v>0.63005937907701148</v>
      </c>
      <c r="L42" s="145">
        <v>0.75976722388430529</v>
      </c>
    </row>
    <row r="43" spans="1:12">
      <c r="A43" s="229"/>
      <c r="B43" s="4" t="s">
        <v>1</v>
      </c>
      <c r="C43" s="4" t="s">
        <v>29</v>
      </c>
      <c r="D43" s="23">
        <v>1600</v>
      </c>
      <c r="E43" s="70" t="s">
        <v>69</v>
      </c>
      <c r="F43" s="87">
        <v>238.8</v>
      </c>
      <c r="G43" s="23">
        <v>292.2</v>
      </c>
      <c r="H43" s="23">
        <f t="shared" si="1"/>
        <v>377.36756617388306</v>
      </c>
      <c r="I43" s="17">
        <f>H43/$D43</f>
        <v>0.23585472885867692</v>
      </c>
      <c r="J43" s="67">
        <f>H44/$D43</f>
        <v>0.77016424184329835</v>
      </c>
      <c r="K43" s="18">
        <v>0.57561352000815258</v>
      </c>
      <c r="L43" s="146">
        <v>1.2683720930232554</v>
      </c>
    </row>
    <row r="44" spans="1:12" ht="13.5" thickBot="1">
      <c r="A44" s="230"/>
      <c r="B44" s="6" t="s">
        <v>4</v>
      </c>
      <c r="C44" s="6"/>
      <c r="D44" s="26"/>
      <c r="E44" s="37" t="s">
        <v>122</v>
      </c>
      <c r="F44" s="61">
        <v>922.31000000000006</v>
      </c>
      <c r="G44" s="56">
        <v>817.2</v>
      </c>
      <c r="H44" s="56">
        <f t="shared" si="1"/>
        <v>1232.2627869492774</v>
      </c>
      <c r="I44" s="27"/>
      <c r="J44" s="49"/>
      <c r="K44" s="105">
        <v>0.63096176282751604</v>
      </c>
      <c r="L44" s="147">
        <v>0.87683324852101874</v>
      </c>
    </row>
    <row r="45" spans="1:12">
      <c r="A45" s="228" t="s">
        <v>293</v>
      </c>
      <c r="B45" s="1" t="s">
        <v>0</v>
      </c>
      <c r="C45" s="1" t="s">
        <v>29</v>
      </c>
      <c r="D45" s="22">
        <v>1600</v>
      </c>
      <c r="E45" s="69"/>
      <c r="F45" s="85">
        <v>0</v>
      </c>
      <c r="G45" s="85">
        <v>0</v>
      </c>
      <c r="H45" s="22">
        <f t="shared" si="1"/>
        <v>0</v>
      </c>
      <c r="I45" s="15">
        <f>H45/$D45</f>
        <v>0</v>
      </c>
      <c r="J45" s="68">
        <f>H47/$D45</f>
        <v>0</v>
      </c>
      <c r="K45" s="16"/>
      <c r="L45" s="145"/>
    </row>
    <row r="46" spans="1:12">
      <c r="A46" s="229"/>
      <c r="B46" s="4" t="s">
        <v>1</v>
      </c>
      <c r="C46" s="4" t="s">
        <v>29</v>
      </c>
      <c r="D46" s="23">
        <v>1600</v>
      </c>
      <c r="E46" s="70"/>
      <c r="F46" s="87">
        <v>0</v>
      </c>
      <c r="G46" s="87">
        <v>0</v>
      </c>
      <c r="H46" s="23">
        <f t="shared" si="1"/>
        <v>0</v>
      </c>
      <c r="I46" s="17">
        <f>H46/$D46</f>
        <v>0</v>
      </c>
      <c r="J46" s="67">
        <f>H47/$D46</f>
        <v>0</v>
      </c>
      <c r="K46" s="18"/>
      <c r="L46" s="146"/>
    </row>
    <row r="47" spans="1:12" ht="13.5" thickBot="1">
      <c r="A47" s="230"/>
      <c r="B47" s="6" t="s">
        <v>4</v>
      </c>
      <c r="C47" s="6"/>
      <c r="D47" s="26"/>
      <c r="E47" s="37"/>
      <c r="F47" s="61">
        <v>0</v>
      </c>
      <c r="G47" s="61">
        <v>0</v>
      </c>
      <c r="H47" s="56">
        <f t="shared" si="1"/>
        <v>0</v>
      </c>
      <c r="I47" s="27"/>
      <c r="J47" s="49"/>
      <c r="K47" s="105"/>
      <c r="L47" s="147"/>
    </row>
    <row r="48" spans="1:12" ht="26.25" thickBot="1">
      <c r="A48" s="14" t="s">
        <v>245</v>
      </c>
      <c r="B48" s="11" t="s">
        <v>0</v>
      </c>
      <c r="C48" s="11" t="s">
        <v>29</v>
      </c>
      <c r="D48" s="24">
        <v>1600</v>
      </c>
      <c r="E48" s="36" t="s">
        <v>26</v>
      </c>
      <c r="F48" s="53">
        <v>202.76</v>
      </c>
      <c r="G48" s="53">
        <v>139.19999999999999</v>
      </c>
      <c r="H48" s="53">
        <f t="shared" si="1"/>
        <v>245.94360654426453</v>
      </c>
      <c r="I48" s="12">
        <f>H48/$D48</f>
        <v>0.15371475409016533</v>
      </c>
      <c r="J48" s="48" t="s">
        <v>38</v>
      </c>
      <c r="K48" s="20">
        <v>0.6765877344227117</v>
      </c>
      <c r="L48" s="149">
        <v>0.60094422380282542</v>
      </c>
    </row>
    <row r="49" spans="1:12">
      <c r="A49" s="228" t="s">
        <v>283</v>
      </c>
      <c r="B49" s="1" t="s">
        <v>0</v>
      </c>
      <c r="C49" s="1" t="s">
        <v>284</v>
      </c>
      <c r="D49" s="22">
        <v>4000</v>
      </c>
      <c r="E49" s="69"/>
      <c r="F49" s="22">
        <v>0</v>
      </c>
      <c r="G49" s="22">
        <v>0</v>
      </c>
      <c r="H49" s="22">
        <f t="shared" si="1"/>
        <v>0</v>
      </c>
      <c r="I49" s="15">
        <f>H49/$D49</f>
        <v>0</v>
      </c>
      <c r="J49" s="68">
        <f>H51/$D49</f>
        <v>0</v>
      </c>
      <c r="K49" s="16"/>
      <c r="L49" s="145"/>
    </row>
    <row r="50" spans="1:12">
      <c r="A50" s="229"/>
      <c r="B50" s="4" t="s">
        <v>1</v>
      </c>
      <c r="C50" s="4" t="s">
        <v>284</v>
      </c>
      <c r="D50" s="23">
        <v>4000</v>
      </c>
      <c r="E50" s="70"/>
      <c r="F50" s="23">
        <v>0</v>
      </c>
      <c r="G50" s="23">
        <v>0</v>
      </c>
      <c r="H50" s="23">
        <f t="shared" si="1"/>
        <v>0</v>
      </c>
      <c r="I50" s="17">
        <f>H50/$D50</f>
        <v>0</v>
      </c>
      <c r="J50" s="67">
        <f>H51/$D50</f>
        <v>0</v>
      </c>
      <c r="K50" s="18"/>
      <c r="L50" s="146"/>
    </row>
    <row r="51" spans="1:12" ht="13.5" thickBot="1">
      <c r="A51" s="230"/>
      <c r="B51" s="6" t="s">
        <v>4</v>
      </c>
      <c r="C51" s="6"/>
      <c r="D51" s="26"/>
      <c r="E51" s="37"/>
      <c r="F51" s="56">
        <v>0</v>
      </c>
      <c r="G51" s="56">
        <v>0</v>
      </c>
      <c r="H51" s="56">
        <f t="shared" si="1"/>
        <v>0</v>
      </c>
      <c r="I51" s="27"/>
      <c r="J51" s="49"/>
      <c r="K51" s="105"/>
      <c r="L51" s="147"/>
    </row>
    <row r="52" spans="1:12">
      <c r="A52" s="231" t="s">
        <v>196</v>
      </c>
      <c r="B52" s="1" t="s">
        <v>0</v>
      </c>
      <c r="C52" s="1" t="s">
        <v>31</v>
      </c>
      <c r="D52" s="22">
        <v>10000</v>
      </c>
      <c r="E52" s="69" t="s">
        <v>174</v>
      </c>
      <c r="F52" s="22">
        <v>2772</v>
      </c>
      <c r="G52" s="22">
        <v>2191.1999999999998</v>
      </c>
      <c r="H52" s="22">
        <f t="shared" ref="H52:H103" si="2">SQRT(F52^2+G52^2)</f>
        <v>3533.4602643867383</v>
      </c>
      <c r="I52" s="15">
        <f>H52/$D52</f>
        <v>0.35334602643867385</v>
      </c>
      <c r="J52" s="68">
        <f>H54/$D52</f>
        <v>0.66986730626296431</v>
      </c>
      <c r="K52" s="16">
        <v>0.67682656569476785</v>
      </c>
      <c r="L52" s="145">
        <v>0.69273899635548042</v>
      </c>
    </row>
    <row r="53" spans="1:12">
      <c r="A53" s="232"/>
      <c r="B53" s="4" t="s">
        <v>1</v>
      </c>
      <c r="C53" s="4" t="s">
        <v>31</v>
      </c>
      <c r="D53" s="23">
        <v>10000</v>
      </c>
      <c r="E53" s="70" t="s">
        <v>13</v>
      </c>
      <c r="F53" s="23">
        <v>2578.4</v>
      </c>
      <c r="G53" s="23">
        <v>1892</v>
      </c>
      <c r="H53" s="23">
        <f t="shared" si="2"/>
        <v>3198.0948328653421</v>
      </c>
      <c r="I53" s="17">
        <f>H53/$D53</f>
        <v>0.31980948328653419</v>
      </c>
      <c r="J53" s="67">
        <f>H54/$D53</f>
        <v>0.66986730626296431</v>
      </c>
      <c r="K53" s="18">
        <v>0.71083855555347786</v>
      </c>
      <c r="L53" s="146">
        <v>0.7624567825910108</v>
      </c>
    </row>
    <row r="54" spans="1:12" ht="13.5" thickBot="1">
      <c r="A54" s="233"/>
      <c r="B54" s="6" t="s">
        <v>4</v>
      </c>
      <c r="C54" s="6"/>
      <c r="D54" s="26"/>
      <c r="E54" s="37" t="s">
        <v>174</v>
      </c>
      <c r="F54" s="56">
        <v>5262.4</v>
      </c>
      <c r="G54" s="56">
        <v>4144.7999999999993</v>
      </c>
      <c r="H54" s="56">
        <f t="shared" si="2"/>
        <v>6698.673062629643</v>
      </c>
      <c r="I54" s="27"/>
      <c r="J54" s="49"/>
      <c r="K54" s="105">
        <v>0.69593657396229081</v>
      </c>
      <c r="L54" s="147">
        <v>0.72612612612612604</v>
      </c>
    </row>
    <row r="55" spans="1:12">
      <c r="A55" s="228" t="s">
        <v>264</v>
      </c>
      <c r="B55" s="1" t="s">
        <v>0</v>
      </c>
      <c r="C55" s="1" t="s">
        <v>28</v>
      </c>
      <c r="D55" s="22">
        <v>1600</v>
      </c>
      <c r="E55" s="69" t="s">
        <v>26</v>
      </c>
      <c r="F55" s="22">
        <v>235.8</v>
      </c>
      <c r="G55" s="85">
        <v>150</v>
      </c>
      <c r="H55" s="22">
        <f t="shared" si="2"/>
        <v>279.46670642493359</v>
      </c>
      <c r="I55" s="15">
        <f>H55/$D55</f>
        <v>0.17466669151558351</v>
      </c>
      <c r="J55" s="68">
        <f>H57/$D55</f>
        <v>0.32675308433892403</v>
      </c>
      <c r="K55" s="16">
        <v>0.65834393553859194</v>
      </c>
      <c r="L55" s="145" t="s">
        <v>38</v>
      </c>
    </row>
    <row r="56" spans="1:12">
      <c r="A56" s="229"/>
      <c r="B56" s="4" t="s">
        <v>1</v>
      </c>
      <c r="C56" s="4" t="s">
        <v>29</v>
      </c>
      <c r="D56" s="23">
        <v>1600</v>
      </c>
      <c r="E56" s="70" t="s">
        <v>35</v>
      </c>
      <c r="F56" s="23">
        <v>204.6</v>
      </c>
      <c r="G56" s="87">
        <v>140</v>
      </c>
      <c r="H56" s="23">
        <f t="shared" si="2"/>
        <v>247.91361398680792</v>
      </c>
      <c r="I56" s="17">
        <f>H56/$D56</f>
        <v>0.15494600874175496</v>
      </c>
      <c r="J56" s="67">
        <f>H57/$D56</f>
        <v>0.32675308433892403</v>
      </c>
      <c r="K56" s="18">
        <v>0.69855816226783973</v>
      </c>
      <c r="L56" s="146" t="s">
        <v>38</v>
      </c>
    </row>
    <row r="57" spans="1:12" ht="13.5" thickBot="1">
      <c r="A57" s="230"/>
      <c r="B57" s="6" t="s">
        <v>4</v>
      </c>
      <c r="C57" s="6"/>
      <c r="D57" s="26"/>
      <c r="E57" s="37" t="s">
        <v>26</v>
      </c>
      <c r="F57" s="56">
        <v>435</v>
      </c>
      <c r="G57" s="61">
        <v>290</v>
      </c>
      <c r="H57" s="56">
        <f t="shared" si="2"/>
        <v>522.80493494227846</v>
      </c>
      <c r="I57" s="27"/>
      <c r="J57" s="49"/>
      <c r="K57" s="105">
        <v>0.68543103448275866</v>
      </c>
      <c r="L57" s="147" t="s">
        <v>38</v>
      </c>
    </row>
    <row r="58" spans="1:12">
      <c r="A58" s="228" t="s">
        <v>269</v>
      </c>
      <c r="B58" s="1" t="s">
        <v>0</v>
      </c>
      <c r="C58" s="1" t="s">
        <v>28</v>
      </c>
      <c r="D58" s="22">
        <v>1000</v>
      </c>
      <c r="E58" s="69" t="s">
        <v>19</v>
      </c>
      <c r="F58" s="22">
        <v>130.56199999999998</v>
      </c>
      <c r="G58" s="22">
        <v>115.8</v>
      </c>
      <c r="H58" s="22">
        <f t="shared" si="2"/>
        <v>174.51669216438867</v>
      </c>
      <c r="I58" s="15">
        <f>H58/$D58</f>
        <v>0.17451669216438867</v>
      </c>
      <c r="J58" s="68">
        <f>H60/$D58</f>
        <v>0.17451669216438867</v>
      </c>
      <c r="K58" s="16">
        <v>0.80064211179512956</v>
      </c>
      <c r="L58" s="145">
        <v>1.0964576087492648</v>
      </c>
    </row>
    <row r="59" spans="1:12">
      <c r="A59" s="229"/>
      <c r="B59" s="4" t="s">
        <v>1</v>
      </c>
      <c r="C59" s="4" t="s">
        <v>28</v>
      </c>
      <c r="D59" s="23">
        <v>1000</v>
      </c>
      <c r="E59" s="70"/>
      <c r="F59" s="23">
        <v>0</v>
      </c>
      <c r="G59" s="23">
        <v>0</v>
      </c>
      <c r="H59" s="23">
        <f t="shared" si="2"/>
        <v>0</v>
      </c>
      <c r="I59" s="17">
        <f>H59/$D59</f>
        <v>0</v>
      </c>
      <c r="J59" s="67">
        <f>H60/$D59</f>
        <v>0.17451669216438867</v>
      </c>
      <c r="K59" s="18"/>
      <c r="L59" s="146"/>
    </row>
    <row r="60" spans="1:12" ht="13.5" thickBot="1">
      <c r="A60" s="230"/>
      <c r="B60" s="6" t="s">
        <v>4</v>
      </c>
      <c r="C60" s="6"/>
      <c r="D60" s="26"/>
      <c r="E60" s="37" t="s">
        <v>19</v>
      </c>
      <c r="F60" s="56">
        <v>130.56199999999998</v>
      </c>
      <c r="G60" s="56">
        <v>115.8</v>
      </c>
      <c r="H60" s="56">
        <f t="shared" si="2"/>
        <v>174.51669216438867</v>
      </c>
      <c r="I60" s="27"/>
      <c r="J60" s="49"/>
      <c r="K60" s="105">
        <v>0.80064211179512956</v>
      </c>
      <c r="L60" s="147">
        <v>1.0964576087492648</v>
      </c>
    </row>
    <row r="61" spans="1:12" ht="13.5" thickBot="1">
      <c r="A61" s="14" t="s">
        <v>93</v>
      </c>
      <c r="B61" s="11" t="s">
        <v>0</v>
      </c>
      <c r="C61" s="11" t="s">
        <v>29</v>
      </c>
      <c r="D61" s="24">
        <v>1000</v>
      </c>
      <c r="E61" s="36"/>
      <c r="F61" s="53">
        <v>240</v>
      </c>
      <c r="G61" s="53">
        <v>260</v>
      </c>
      <c r="H61" s="53">
        <f t="shared" si="2"/>
        <v>353.83612025908263</v>
      </c>
      <c r="I61" s="12">
        <f>H61/$D61</f>
        <v>0.35383612025908262</v>
      </c>
      <c r="J61" s="48" t="s">
        <v>38</v>
      </c>
      <c r="K61" s="129" t="s">
        <v>38</v>
      </c>
      <c r="L61" s="149">
        <v>1.1926834942428257</v>
      </c>
    </row>
    <row r="62" spans="1:12">
      <c r="A62" s="228" t="s">
        <v>92</v>
      </c>
      <c r="B62" s="1" t="s">
        <v>0</v>
      </c>
      <c r="C62" s="1" t="s">
        <v>29</v>
      </c>
      <c r="D62" s="22">
        <v>1000</v>
      </c>
      <c r="E62" s="69"/>
      <c r="F62" s="22">
        <v>170</v>
      </c>
      <c r="G62" s="22">
        <v>150</v>
      </c>
      <c r="H62" s="22">
        <f t="shared" si="2"/>
        <v>226.71568097509268</v>
      </c>
      <c r="I62" s="15">
        <f>H62/$D62</f>
        <v>0.22671568097509268</v>
      </c>
      <c r="J62" s="68">
        <f>H64/$D62</f>
        <v>0.5122499389946279</v>
      </c>
      <c r="K62" s="16" t="s">
        <v>38</v>
      </c>
      <c r="L62" s="145">
        <v>0.86668000533430156</v>
      </c>
    </row>
    <row r="63" spans="1:12">
      <c r="A63" s="229"/>
      <c r="B63" s="4" t="s">
        <v>1</v>
      </c>
      <c r="C63" s="4" t="s">
        <v>28</v>
      </c>
      <c r="D63" s="23">
        <v>1000</v>
      </c>
      <c r="E63" s="70"/>
      <c r="F63" s="23">
        <v>230</v>
      </c>
      <c r="G63" s="23">
        <v>170</v>
      </c>
      <c r="H63" s="23">
        <f t="shared" si="2"/>
        <v>286.00699292150182</v>
      </c>
      <c r="I63" s="17">
        <f>H63/$D63</f>
        <v>0.28600699292150183</v>
      </c>
      <c r="J63" s="67">
        <f>H64/$D63</f>
        <v>0.5122499389946279</v>
      </c>
      <c r="K63" s="18" t="s">
        <v>38</v>
      </c>
      <c r="L63" s="146" t="s">
        <v>38</v>
      </c>
    </row>
    <row r="64" spans="1:12" ht="13.5" thickBot="1">
      <c r="A64" s="230"/>
      <c r="B64" s="6" t="s">
        <v>4</v>
      </c>
      <c r="C64" s="6"/>
      <c r="D64" s="26"/>
      <c r="E64" s="37"/>
      <c r="F64" s="56">
        <v>400</v>
      </c>
      <c r="G64" s="56">
        <v>320</v>
      </c>
      <c r="H64" s="56">
        <f t="shared" si="2"/>
        <v>512.24993899462788</v>
      </c>
      <c r="I64" s="27"/>
      <c r="J64" s="49"/>
      <c r="K64" s="105" t="s">
        <v>38</v>
      </c>
      <c r="L64" s="147" t="s">
        <v>38</v>
      </c>
    </row>
    <row r="65" spans="1:12">
      <c r="A65" s="231" t="s">
        <v>78</v>
      </c>
      <c r="B65" s="1" t="s">
        <v>0</v>
      </c>
      <c r="C65" s="1" t="s">
        <v>31</v>
      </c>
      <c r="D65" s="22">
        <v>16000</v>
      </c>
      <c r="E65" s="69" t="s">
        <v>21</v>
      </c>
      <c r="F65" s="22">
        <v>2547.6</v>
      </c>
      <c r="G65" s="22">
        <v>2019.6</v>
      </c>
      <c r="H65" s="22">
        <f t="shared" si="2"/>
        <v>3251.0075238301124</v>
      </c>
      <c r="I65" s="15">
        <f>H65/$D65</f>
        <v>0.20318797023938204</v>
      </c>
      <c r="J65" s="68">
        <f>H67/$D65</f>
        <v>0.21491210412631487</v>
      </c>
      <c r="K65" s="16">
        <v>0.78431532085995015</v>
      </c>
      <c r="L65" s="145">
        <v>0.72308102345415759</v>
      </c>
    </row>
    <row r="66" spans="1:12">
      <c r="A66" s="232"/>
      <c r="B66" s="4" t="s">
        <v>1</v>
      </c>
      <c r="C66" s="4" t="s">
        <v>31</v>
      </c>
      <c r="D66" s="23">
        <v>16000</v>
      </c>
      <c r="E66" s="70" t="s">
        <v>20</v>
      </c>
      <c r="F66" s="23">
        <v>184.8</v>
      </c>
      <c r="G66" s="23">
        <v>92.4</v>
      </c>
      <c r="H66" s="23">
        <f t="shared" si="2"/>
        <v>206.61268112098057</v>
      </c>
      <c r="I66" s="17">
        <f>H66/$D66</f>
        <v>1.2913292570061286E-2</v>
      </c>
      <c r="J66" s="67">
        <f>H67/$D66</f>
        <v>0.21491210412631487</v>
      </c>
      <c r="K66" s="18">
        <v>0.72361592085883053</v>
      </c>
      <c r="L66" s="146">
        <v>0.52499999999999958</v>
      </c>
    </row>
    <row r="67" spans="1:12" ht="13.5" thickBot="1">
      <c r="A67" s="233"/>
      <c r="B67" s="6" t="s">
        <v>4</v>
      </c>
      <c r="C67" s="6"/>
      <c r="D67" s="26"/>
      <c r="E67" s="37" t="s">
        <v>69</v>
      </c>
      <c r="F67" s="56">
        <v>2692.7999999999997</v>
      </c>
      <c r="G67" s="56">
        <v>2138.4</v>
      </c>
      <c r="H67" s="56">
        <f t="shared" si="2"/>
        <v>3438.5936660210377</v>
      </c>
      <c r="I67" s="27"/>
      <c r="J67" s="49"/>
      <c r="K67" s="105">
        <v>0.78455361691697334</v>
      </c>
      <c r="L67" s="147">
        <v>0.71117234468937818</v>
      </c>
    </row>
    <row r="68" spans="1:12">
      <c r="A68" s="231" t="s">
        <v>270</v>
      </c>
      <c r="B68" s="1" t="s">
        <v>0</v>
      </c>
      <c r="C68" s="1" t="s">
        <v>77</v>
      </c>
      <c r="D68" s="22">
        <v>2500</v>
      </c>
      <c r="E68" s="69"/>
      <c r="F68" s="22">
        <v>0</v>
      </c>
      <c r="G68" s="22">
        <v>0</v>
      </c>
      <c r="H68" s="22">
        <f t="shared" si="2"/>
        <v>0</v>
      </c>
      <c r="I68" s="15">
        <f>H68/$D68</f>
        <v>0</v>
      </c>
      <c r="J68" s="68">
        <f>H70/$D68</f>
        <v>7.7060551360602136E-2</v>
      </c>
      <c r="K68" s="16"/>
      <c r="L68" s="145"/>
    </row>
    <row r="69" spans="1:12">
      <c r="A69" s="232"/>
      <c r="B69" s="4" t="s">
        <v>1</v>
      </c>
      <c r="C69" s="4" t="s">
        <v>28</v>
      </c>
      <c r="D69" s="23">
        <v>2500</v>
      </c>
      <c r="E69" s="70" t="s">
        <v>71</v>
      </c>
      <c r="F69" s="23">
        <v>147.44</v>
      </c>
      <c r="G69" s="23">
        <v>124</v>
      </c>
      <c r="H69" s="23">
        <f t="shared" si="2"/>
        <v>192.65137840150535</v>
      </c>
      <c r="I69" s="17">
        <f>H69/$D69</f>
        <v>7.7060551360602136E-2</v>
      </c>
      <c r="J69" s="67">
        <f>H70/$D69</f>
        <v>7.7060551360602136E-2</v>
      </c>
      <c r="K69" s="18">
        <v>0.70083986620829175</v>
      </c>
      <c r="L69" s="146">
        <v>0.71715695231134646</v>
      </c>
    </row>
    <row r="70" spans="1:12" ht="13.5" thickBot="1">
      <c r="A70" s="233"/>
      <c r="B70" s="6" t="s">
        <v>4</v>
      </c>
      <c r="C70" s="6"/>
      <c r="D70" s="26"/>
      <c r="E70" s="37" t="s">
        <v>71</v>
      </c>
      <c r="F70" s="56">
        <v>147.44</v>
      </c>
      <c r="G70" s="56">
        <v>124</v>
      </c>
      <c r="H70" s="56">
        <f t="shared" si="2"/>
        <v>192.65137840150535</v>
      </c>
      <c r="I70" s="27"/>
      <c r="J70" s="49"/>
      <c r="K70" s="105">
        <v>0.70083986620829175</v>
      </c>
      <c r="L70" s="147">
        <v>0.71715695231134646</v>
      </c>
    </row>
    <row r="71" spans="1:12">
      <c r="A71" s="228" t="s">
        <v>279</v>
      </c>
      <c r="B71" s="1" t="s">
        <v>0</v>
      </c>
      <c r="C71" s="1" t="s">
        <v>29</v>
      </c>
      <c r="D71" s="22">
        <v>1600</v>
      </c>
      <c r="E71" s="69"/>
      <c r="F71" s="22">
        <v>0</v>
      </c>
      <c r="G71" s="22">
        <v>0</v>
      </c>
      <c r="H71" s="22">
        <f t="shared" si="2"/>
        <v>0</v>
      </c>
      <c r="I71" s="15">
        <f>H71/$D71</f>
        <v>0</v>
      </c>
      <c r="J71" s="68">
        <f>H73/$D71</f>
        <v>0.51674456034872784</v>
      </c>
      <c r="K71" s="16"/>
      <c r="L71" s="145"/>
    </row>
    <row r="72" spans="1:12">
      <c r="A72" s="229"/>
      <c r="B72" s="4" t="s">
        <v>1</v>
      </c>
      <c r="C72" s="4" t="s">
        <v>28</v>
      </c>
      <c r="D72" s="23">
        <v>1600</v>
      </c>
      <c r="E72" s="70" t="s">
        <v>19</v>
      </c>
      <c r="F72" s="23">
        <v>571.99199999999996</v>
      </c>
      <c r="G72" s="23">
        <v>597</v>
      </c>
      <c r="H72" s="23">
        <f t="shared" si="2"/>
        <v>826.79129655796453</v>
      </c>
      <c r="I72" s="17">
        <f>H72/$D72</f>
        <v>0.51674456034872784</v>
      </c>
      <c r="J72" s="67">
        <f>H73/$D72</f>
        <v>0.51674456034872784</v>
      </c>
      <c r="K72" s="18">
        <v>0.68115968280677963</v>
      </c>
      <c r="L72" s="146">
        <v>1.0399501666463309</v>
      </c>
    </row>
    <row r="73" spans="1:12" ht="13.5" thickBot="1">
      <c r="A73" s="230"/>
      <c r="B73" s="6" t="s">
        <v>4</v>
      </c>
      <c r="C73" s="6"/>
      <c r="D73" s="26"/>
      <c r="E73" s="37" t="s">
        <v>19</v>
      </c>
      <c r="F73" s="56">
        <v>571.99199999999996</v>
      </c>
      <c r="G73" s="56">
        <v>597</v>
      </c>
      <c r="H73" s="56">
        <f t="shared" si="2"/>
        <v>826.79129655796453</v>
      </c>
      <c r="I73" s="27"/>
      <c r="J73" s="49"/>
      <c r="K73" s="105">
        <v>0.68115968280677963</v>
      </c>
      <c r="L73" s="147">
        <v>1.0399501666463309</v>
      </c>
    </row>
    <row r="74" spans="1:12">
      <c r="A74" s="228" t="s">
        <v>89</v>
      </c>
      <c r="B74" s="1" t="s">
        <v>0</v>
      </c>
      <c r="C74" s="1" t="s">
        <v>28</v>
      </c>
      <c r="D74" s="22">
        <v>4000</v>
      </c>
      <c r="E74" s="69" t="s">
        <v>7</v>
      </c>
      <c r="F74" s="22">
        <v>859.2</v>
      </c>
      <c r="G74" s="22">
        <v>549.6</v>
      </c>
      <c r="H74" s="22">
        <f t="shared" si="2"/>
        <v>1019.9435278484785</v>
      </c>
      <c r="I74" s="15">
        <f>H74/$D74</f>
        <v>0.25498588196211963</v>
      </c>
      <c r="J74" s="68">
        <f>H76/$D74</f>
        <v>0.42781230139513288</v>
      </c>
      <c r="K74" s="16">
        <v>0.80473670683266707</v>
      </c>
      <c r="L74" s="145">
        <v>0.62046418049867047</v>
      </c>
    </row>
    <row r="75" spans="1:12">
      <c r="A75" s="229"/>
      <c r="B75" s="4" t="s">
        <v>1</v>
      </c>
      <c r="C75" s="4" t="s">
        <v>28</v>
      </c>
      <c r="D75" s="23">
        <v>4000</v>
      </c>
      <c r="E75" s="70" t="s">
        <v>69</v>
      </c>
      <c r="F75" s="23">
        <v>622.93999999999994</v>
      </c>
      <c r="G75" s="23">
        <v>363.6</v>
      </c>
      <c r="H75" s="23">
        <f t="shared" si="2"/>
        <v>721.2899580612501</v>
      </c>
      <c r="I75" s="17">
        <f>H75/$D75</f>
        <v>0.18032248951531252</v>
      </c>
      <c r="J75" s="67">
        <f>H76/$D75</f>
        <v>0.42781230139513288</v>
      </c>
      <c r="K75" s="18">
        <v>0.83340666526908058</v>
      </c>
      <c r="L75" s="146">
        <v>0.5523691593489658</v>
      </c>
    </row>
    <row r="76" spans="1:12" ht="13.5" thickBot="1">
      <c r="A76" s="230"/>
      <c r="B76" s="6" t="s">
        <v>4</v>
      </c>
      <c r="C76" s="6"/>
      <c r="D76" s="26"/>
      <c r="E76" s="37" t="s">
        <v>69</v>
      </c>
      <c r="F76" s="56">
        <v>1444.94</v>
      </c>
      <c r="G76" s="56">
        <v>916.80000000000007</v>
      </c>
      <c r="H76" s="56">
        <f t="shared" si="2"/>
        <v>1711.2492055805315</v>
      </c>
      <c r="I76" s="27"/>
      <c r="J76" s="49"/>
      <c r="K76" s="105">
        <v>0.83055237323137709</v>
      </c>
      <c r="L76" s="147">
        <v>0.59116234501424003</v>
      </c>
    </row>
    <row r="77" spans="1:12">
      <c r="A77" s="228" t="s">
        <v>244</v>
      </c>
      <c r="B77" s="1" t="s">
        <v>0</v>
      </c>
      <c r="C77" s="1" t="s">
        <v>29</v>
      </c>
      <c r="D77" s="22">
        <v>1600</v>
      </c>
      <c r="E77" s="69"/>
      <c r="F77" s="22">
        <v>0</v>
      </c>
      <c r="G77" s="22">
        <v>0</v>
      </c>
      <c r="H77" s="22">
        <f t="shared" si="2"/>
        <v>0</v>
      </c>
      <c r="I77" s="15">
        <f>H77/$D77</f>
        <v>0</v>
      </c>
      <c r="J77" s="68">
        <f>H79/$D77</f>
        <v>0.31707344194664211</v>
      </c>
      <c r="K77" s="16"/>
      <c r="L77" s="145"/>
    </row>
    <row r="78" spans="1:12">
      <c r="A78" s="229"/>
      <c r="B78" s="4" t="s">
        <v>1</v>
      </c>
      <c r="C78" s="4" t="s">
        <v>29</v>
      </c>
      <c r="D78" s="23">
        <v>1600</v>
      </c>
      <c r="E78" s="70" t="s">
        <v>24</v>
      </c>
      <c r="F78" s="23">
        <v>344.94499999999999</v>
      </c>
      <c r="G78" s="23">
        <v>372</v>
      </c>
      <c r="H78" s="23">
        <f t="shared" si="2"/>
        <v>507.3175071146274</v>
      </c>
      <c r="I78" s="17">
        <f>H78/$D78</f>
        <v>0.31707344194664211</v>
      </c>
      <c r="J78" s="67">
        <f>H79/$D78</f>
        <v>0.31707344194664211</v>
      </c>
      <c r="K78" s="18">
        <v>0.63274876826859283</v>
      </c>
      <c r="L78" s="146">
        <v>0.99880720092114406</v>
      </c>
    </row>
    <row r="79" spans="1:12" ht="13.5" thickBot="1">
      <c r="A79" s="230"/>
      <c r="B79" s="6" t="s">
        <v>4</v>
      </c>
      <c r="C79" s="6"/>
      <c r="D79" s="26"/>
      <c r="E79" s="37" t="s">
        <v>24</v>
      </c>
      <c r="F79" s="56">
        <v>344.94499999999999</v>
      </c>
      <c r="G79" s="56">
        <v>372</v>
      </c>
      <c r="H79" s="56">
        <f t="shared" si="2"/>
        <v>507.3175071146274</v>
      </c>
      <c r="I79" s="27"/>
      <c r="J79" s="49"/>
      <c r="K79" s="105">
        <v>0.63274876826859283</v>
      </c>
      <c r="L79" s="147">
        <v>0.99880720092114406</v>
      </c>
    </row>
    <row r="80" spans="1:12">
      <c r="A80" s="231" t="s">
        <v>97</v>
      </c>
      <c r="B80" s="95" t="s">
        <v>0</v>
      </c>
      <c r="C80" s="95" t="s">
        <v>31</v>
      </c>
      <c r="D80" s="74">
        <v>10000</v>
      </c>
      <c r="E80" s="34" t="s">
        <v>69</v>
      </c>
      <c r="F80" s="22">
        <v>2849.72</v>
      </c>
      <c r="G80" s="22">
        <v>1506</v>
      </c>
      <c r="H80" s="22">
        <f t="shared" si="2"/>
        <v>3223.1878751323197</v>
      </c>
      <c r="I80" s="15">
        <f>H80/$D80</f>
        <v>0.32231878751323195</v>
      </c>
      <c r="J80" s="68">
        <f>H82/$D80</f>
        <v>0.57217205307844254</v>
      </c>
      <c r="K80" s="16">
        <v>0.71892872821523401</v>
      </c>
      <c r="L80" s="145">
        <v>0.49480906689554621</v>
      </c>
    </row>
    <row r="81" spans="1:12">
      <c r="A81" s="232"/>
      <c r="B81" s="96" t="s">
        <v>1</v>
      </c>
      <c r="C81" s="96" t="s">
        <v>31</v>
      </c>
      <c r="D81" s="119">
        <v>10000</v>
      </c>
      <c r="E81" s="35" t="s">
        <v>13</v>
      </c>
      <c r="F81" s="23">
        <v>2669.7</v>
      </c>
      <c r="G81" s="23">
        <v>1186</v>
      </c>
      <c r="H81" s="23">
        <f t="shared" si="2"/>
        <v>2921.2829527452491</v>
      </c>
      <c r="I81" s="17">
        <f>H81/$D81</f>
        <v>0.29212829527452489</v>
      </c>
      <c r="J81" s="67">
        <f>H82/$D81</f>
        <v>0.57217205307844254</v>
      </c>
      <c r="K81" s="18">
        <v>0.61619920374780934</v>
      </c>
      <c r="L81" s="146">
        <v>0.46438228599462272</v>
      </c>
    </row>
    <row r="82" spans="1:12" ht="13.5" thickBot="1">
      <c r="A82" s="233"/>
      <c r="B82" s="103" t="s">
        <v>4</v>
      </c>
      <c r="C82" s="103"/>
      <c r="D82" s="104"/>
      <c r="E82" s="107" t="s">
        <v>26</v>
      </c>
      <c r="F82" s="56">
        <v>5255.18</v>
      </c>
      <c r="G82" s="56">
        <v>2263</v>
      </c>
      <c r="H82" s="56">
        <f t="shared" si="2"/>
        <v>5721.7205307844251</v>
      </c>
      <c r="I82" s="27"/>
      <c r="J82" s="49"/>
      <c r="K82" s="105">
        <v>0.71941045807337556</v>
      </c>
      <c r="L82" s="147">
        <v>0.48142468485195583</v>
      </c>
    </row>
    <row r="83" spans="1:12">
      <c r="A83" s="258" t="s">
        <v>195</v>
      </c>
      <c r="B83" s="30" t="s">
        <v>0</v>
      </c>
      <c r="C83" s="30" t="s">
        <v>28</v>
      </c>
      <c r="D83" s="127">
        <v>2500</v>
      </c>
      <c r="E83" s="82" t="s">
        <v>13</v>
      </c>
      <c r="F83" s="40">
        <v>451.2</v>
      </c>
      <c r="G83" s="40">
        <v>249.6</v>
      </c>
      <c r="H83" s="40">
        <f t="shared" si="2"/>
        <v>515.6370816766381</v>
      </c>
      <c r="I83" s="66">
        <f>H83/$D83</f>
        <v>0.20625483267065525</v>
      </c>
      <c r="J83" s="80">
        <f>H85/$D83</f>
        <v>0.20625483267065525</v>
      </c>
      <c r="K83" s="39">
        <v>0.73188347853758662</v>
      </c>
      <c r="L83" s="151">
        <v>0.72813938198553585</v>
      </c>
    </row>
    <row r="84" spans="1:12">
      <c r="A84" s="232"/>
      <c r="B84" s="4" t="s">
        <v>1</v>
      </c>
      <c r="C84" s="4" t="s">
        <v>29</v>
      </c>
      <c r="D84" s="23">
        <v>6300</v>
      </c>
      <c r="E84" s="70"/>
      <c r="F84" s="23">
        <v>0</v>
      </c>
      <c r="G84" s="23">
        <v>0</v>
      </c>
      <c r="H84" s="23">
        <f t="shared" si="2"/>
        <v>0</v>
      </c>
      <c r="I84" s="17">
        <f>H84/$D84</f>
        <v>0</v>
      </c>
      <c r="J84" s="67">
        <f>H85/$D84</f>
        <v>8.1847155821688583E-2</v>
      </c>
      <c r="K84" s="18"/>
      <c r="L84" s="146"/>
    </row>
    <row r="85" spans="1:12" ht="13.5" thickBot="1">
      <c r="A85" s="259"/>
      <c r="B85" s="3" t="s">
        <v>4</v>
      </c>
      <c r="C85" s="3"/>
      <c r="D85" s="47"/>
      <c r="E85" s="37" t="s">
        <v>13</v>
      </c>
      <c r="F85" s="58">
        <v>451.2</v>
      </c>
      <c r="G85" s="58">
        <v>249.6</v>
      </c>
      <c r="H85" s="56">
        <f t="shared" si="2"/>
        <v>515.6370816766381</v>
      </c>
      <c r="I85" s="27"/>
      <c r="J85" s="77"/>
      <c r="K85" s="106">
        <v>0.73188347853758662</v>
      </c>
      <c r="L85" s="150">
        <v>0.72813938198553585</v>
      </c>
    </row>
    <row r="86" spans="1:12">
      <c r="A86" s="231" t="s">
        <v>82</v>
      </c>
      <c r="B86" s="1" t="s">
        <v>0</v>
      </c>
      <c r="C86" s="1" t="s">
        <v>77</v>
      </c>
      <c r="D86" s="22">
        <v>2500</v>
      </c>
      <c r="E86" s="69"/>
      <c r="F86" s="22">
        <v>0</v>
      </c>
      <c r="G86" s="22">
        <v>0</v>
      </c>
      <c r="H86" s="22">
        <f t="shared" si="2"/>
        <v>0</v>
      </c>
      <c r="I86" s="15">
        <f>H86/$D86</f>
        <v>0</v>
      </c>
      <c r="J86" s="68">
        <f>H88/$D86</f>
        <v>0.2014697186278871</v>
      </c>
      <c r="K86" s="16"/>
      <c r="L86" s="145"/>
    </row>
    <row r="87" spans="1:12">
      <c r="A87" s="232"/>
      <c r="B87" s="4" t="s">
        <v>1</v>
      </c>
      <c r="C87" s="4" t="s">
        <v>28</v>
      </c>
      <c r="D87" s="23">
        <v>2500</v>
      </c>
      <c r="E87" s="70" t="s">
        <v>25</v>
      </c>
      <c r="F87" s="23">
        <v>434.70499999999998</v>
      </c>
      <c r="G87" s="23">
        <v>254.4</v>
      </c>
      <c r="H87" s="23">
        <f t="shared" si="2"/>
        <v>503.67429656971774</v>
      </c>
      <c r="I87" s="17">
        <f>H87/$D87</f>
        <v>0.2014697186278871</v>
      </c>
      <c r="J87" s="67">
        <f>H88/$D87</f>
        <v>0.2014697186278871</v>
      </c>
      <c r="K87" s="18">
        <v>0.79277958609053201</v>
      </c>
      <c r="L87" s="146">
        <v>0.77149525402314889</v>
      </c>
    </row>
    <row r="88" spans="1:12" ht="13.5" thickBot="1">
      <c r="A88" s="233"/>
      <c r="B88" s="6" t="s">
        <v>4</v>
      </c>
      <c r="C88" s="6"/>
      <c r="D88" s="26"/>
      <c r="E88" s="37" t="s">
        <v>25</v>
      </c>
      <c r="F88" s="56">
        <v>434.70499999999998</v>
      </c>
      <c r="G88" s="56">
        <v>254.4</v>
      </c>
      <c r="H88" s="56">
        <f t="shared" si="2"/>
        <v>503.67429656971774</v>
      </c>
      <c r="I88" s="27"/>
      <c r="J88" s="77"/>
      <c r="K88" s="105">
        <v>0.79277958609053201</v>
      </c>
      <c r="L88" s="147">
        <v>0.77149525402314889</v>
      </c>
    </row>
    <row r="89" spans="1:12">
      <c r="A89" s="228" t="s">
        <v>94</v>
      </c>
      <c r="B89" s="1" t="s">
        <v>0</v>
      </c>
      <c r="C89" s="1" t="s">
        <v>29</v>
      </c>
      <c r="D89" s="22">
        <v>1000</v>
      </c>
      <c r="E89" s="69"/>
      <c r="F89" s="22">
        <v>520</v>
      </c>
      <c r="G89" s="22">
        <v>400</v>
      </c>
      <c r="H89" s="22">
        <f t="shared" si="2"/>
        <v>656.04877867426899</v>
      </c>
      <c r="I89" s="15">
        <f>H89/$D89</f>
        <v>0.65604877867426903</v>
      </c>
      <c r="J89" s="68">
        <f>H91/$D89</f>
        <v>0.65604877867426903</v>
      </c>
      <c r="K89" s="16" t="s">
        <v>38</v>
      </c>
      <c r="L89" s="145">
        <v>0.81617647058823206</v>
      </c>
    </row>
    <row r="90" spans="1:12">
      <c r="A90" s="229"/>
      <c r="B90" s="4" t="s">
        <v>1</v>
      </c>
      <c r="C90" s="4" t="s">
        <v>29</v>
      </c>
      <c r="D90" s="23">
        <v>1000</v>
      </c>
      <c r="E90" s="70"/>
      <c r="F90" s="23">
        <v>0</v>
      </c>
      <c r="G90" s="23">
        <v>0</v>
      </c>
      <c r="H90" s="23">
        <f t="shared" si="2"/>
        <v>0</v>
      </c>
      <c r="I90" s="17">
        <f>H90/$D90</f>
        <v>0</v>
      </c>
      <c r="J90" s="67">
        <f>H91/$D90</f>
        <v>0.65604877867426903</v>
      </c>
      <c r="K90" s="18" t="s">
        <v>38</v>
      </c>
      <c r="L90" s="146"/>
    </row>
    <row r="91" spans="1:12" ht="13.5" thickBot="1">
      <c r="A91" s="230"/>
      <c r="B91" s="6" t="s">
        <v>4</v>
      </c>
      <c r="C91" s="6"/>
      <c r="D91" s="26"/>
      <c r="E91" s="37"/>
      <c r="F91" s="56">
        <v>520</v>
      </c>
      <c r="G91" s="56">
        <v>400</v>
      </c>
      <c r="H91" s="56">
        <f t="shared" si="2"/>
        <v>656.04877867426899</v>
      </c>
      <c r="I91" s="27"/>
      <c r="J91" s="49"/>
      <c r="K91" s="105" t="s">
        <v>38</v>
      </c>
      <c r="L91" s="147">
        <v>0.81617647058823206</v>
      </c>
    </row>
    <row r="92" spans="1:12">
      <c r="A92" s="228" t="s">
        <v>278</v>
      </c>
      <c r="B92" s="1" t="s">
        <v>0</v>
      </c>
      <c r="C92" s="1" t="s">
        <v>76</v>
      </c>
      <c r="D92" s="22">
        <v>1800</v>
      </c>
      <c r="E92" s="69" t="s">
        <v>174</v>
      </c>
      <c r="F92" s="22">
        <v>127.2</v>
      </c>
      <c r="G92" s="22">
        <v>169.2</v>
      </c>
      <c r="H92" s="22">
        <f t="shared" si="2"/>
        <v>211.68013605437804</v>
      </c>
      <c r="I92" s="15">
        <f>H92/$D92</f>
        <v>0.11760007558576557</v>
      </c>
      <c r="J92" s="68">
        <f>H94/$D92</f>
        <v>0.34815912709245145</v>
      </c>
      <c r="K92" s="16">
        <v>0.60714928714336902</v>
      </c>
      <c r="L92" s="145">
        <v>1.3989254533243791</v>
      </c>
    </row>
    <row r="93" spans="1:12">
      <c r="A93" s="229"/>
      <c r="B93" s="4" t="s">
        <v>1</v>
      </c>
      <c r="C93" s="4" t="s">
        <v>76</v>
      </c>
      <c r="D93" s="23">
        <v>1800</v>
      </c>
      <c r="E93" s="70" t="s">
        <v>13</v>
      </c>
      <c r="F93" s="23">
        <v>360</v>
      </c>
      <c r="G93" s="23">
        <v>248.4</v>
      </c>
      <c r="H93" s="23">
        <f t="shared" si="2"/>
        <v>437.38148108944898</v>
      </c>
      <c r="I93" s="17">
        <f>H93/$D93</f>
        <v>0.24298971171636055</v>
      </c>
      <c r="J93" s="67">
        <f>H94/$D93</f>
        <v>0.34815912709245145</v>
      </c>
      <c r="K93" s="18">
        <v>0.59713704041704285</v>
      </c>
      <c r="L93" s="146">
        <v>0.82282432263703342</v>
      </c>
    </row>
    <row r="94" spans="1:12" ht="13.5" thickBot="1">
      <c r="A94" s="230"/>
      <c r="B94" s="6" t="s">
        <v>4</v>
      </c>
      <c r="C94" s="6"/>
      <c r="D94" s="26"/>
      <c r="E94" s="37" t="s">
        <v>174</v>
      </c>
      <c r="F94" s="56">
        <v>466.2</v>
      </c>
      <c r="G94" s="56">
        <v>418.79999999999995</v>
      </c>
      <c r="H94" s="56">
        <f t="shared" si="2"/>
        <v>626.68642876641263</v>
      </c>
      <c r="I94" s="27"/>
      <c r="J94" s="49"/>
      <c r="K94" s="105">
        <v>0.61733315934940924</v>
      </c>
      <c r="L94" s="147">
        <v>0.97897515245289879</v>
      </c>
    </row>
    <row r="95" spans="1:12">
      <c r="A95" s="228" t="s">
        <v>95</v>
      </c>
      <c r="B95" s="1" t="s">
        <v>0</v>
      </c>
      <c r="C95" s="1" t="s">
        <v>28</v>
      </c>
      <c r="D95" s="22">
        <v>1600</v>
      </c>
      <c r="E95" s="69"/>
      <c r="F95" s="22">
        <v>240</v>
      </c>
      <c r="G95" s="22">
        <v>200</v>
      </c>
      <c r="H95" s="22">
        <f t="shared" si="2"/>
        <v>312.40998703626616</v>
      </c>
      <c r="I95" s="15">
        <f>H95/$D95</f>
        <v>0.19525624189766635</v>
      </c>
      <c r="J95" s="68">
        <f>H97/$D95</f>
        <v>0.34573291714848325</v>
      </c>
      <c r="K95" s="16" t="s">
        <v>38</v>
      </c>
      <c r="L95" s="145">
        <v>0.91666666666666663</v>
      </c>
    </row>
    <row r="96" spans="1:12">
      <c r="A96" s="229"/>
      <c r="B96" s="4" t="s">
        <v>1</v>
      </c>
      <c r="C96" s="4" t="s">
        <v>28</v>
      </c>
      <c r="D96" s="23">
        <v>1600</v>
      </c>
      <c r="E96" s="71"/>
      <c r="F96" s="23">
        <v>180</v>
      </c>
      <c r="G96" s="23">
        <v>160</v>
      </c>
      <c r="H96" s="23">
        <f t="shared" si="2"/>
        <v>240.8318915758459</v>
      </c>
      <c r="I96" s="17">
        <f>H96/$D96</f>
        <v>0.15051993223490368</v>
      </c>
      <c r="J96" s="67">
        <f>H97/$D96</f>
        <v>0.34573291714848325</v>
      </c>
      <c r="K96" s="18" t="s">
        <v>38</v>
      </c>
      <c r="L96" s="146">
        <v>0.8571428571428571</v>
      </c>
    </row>
    <row r="97" spans="1:12" ht="13.5" thickBot="1">
      <c r="A97" s="230"/>
      <c r="B97" s="6" t="s">
        <v>4</v>
      </c>
      <c r="C97" s="6"/>
      <c r="D97" s="26"/>
      <c r="E97" s="79"/>
      <c r="F97" s="58">
        <v>420</v>
      </c>
      <c r="G97" s="58">
        <v>360</v>
      </c>
      <c r="H97" s="56">
        <f t="shared" si="2"/>
        <v>553.17266743757318</v>
      </c>
      <c r="I97" s="27"/>
      <c r="J97" s="49"/>
      <c r="K97" s="105" t="s">
        <v>38</v>
      </c>
      <c r="L97" s="150">
        <v>0.89473684210526316</v>
      </c>
    </row>
    <row r="98" spans="1:12">
      <c r="A98" s="228" t="s">
        <v>96</v>
      </c>
      <c r="B98" s="95" t="s">
        <v>0</v>
      </c>
      <c r="C98" s="95" t="s">
        <v>28</v>
      </c>
      <c r="D98" s="74">
        <v>1000</v>
      </c>
      <c r="E98" s="69"/>
      <c r="F98" s="22">
        <v>120</v>
      </c>
      <c r="G98" s="22">
        <v>110</v>
      </c>
      <c r="H98" s="22">
        <f t="shared" si="2"/>
        <v>162.78820596099706</v>
      </c>
      <c r="I98" s="15">
        <f>H98/$D98</f>
        <v>0.16278820596099705</v>
      </c>
      <c r="J98" s="68">
        <f>H100/$D98</f>
        <v>0.16278820596099705</v>
      </c>
      <c r="K98" s="16" t="s">
        <v>38</v>
      </c>
      <c r="L98" s="145">
        <v>0.98214285714248017</v>
      </c>
    </row>
    <row r="99" spans="1:12">
      <c r="A99" s="229"/>
      <c r="B99" s="96" t="s">
        <v>1</v>
      </c>
      <c r="C99" s="96" t="s">
        <v>28</v>
      </c>
      <c r="D99" s="97">
        <v>1600</v>
      </c>
      <c r="E99" s="71"/>
      <c r="F99" s="23">
        <v>0</v>
      </c>
      <c r="G99" s="23">
        <v>0</v>
      </c>
      <c r="H99" s="23">
        <f t="shared" si="2"/>
        <v>0</v>
      </c>
      <c r="I99" s="17">
        <f>H99/$D99</f>
        <v>0</v>
      </c>
      <c r="J99" s="67">
        <f>H100/$D99</f>
        <v>0.10174262872562316</v>
      </c>
      <c r="K99" s="18" t="s">
        <v>38</v>
      </c>
      <c r="L99" s="146"/>
    </row>
    <row r="100" spans="1:12" ht="13.5" thickBot="1">
      <c r="A100" s="229"/>
      <c r="B100" s="96" t="s">
        <v>4</v>
      </c>
      <c r="C100" s="96"/>
      <c r="D100" s="97"/>
      <c r="E100" s="79"/>
      <c r="F100" s="58">
        <v>120</v>
      </c>
      <c r="G100" s="58">
        <v>110</v>
      </c>
      <c r="H100" s="58">
        <f t="shared" si="2"/>
        <v>162.78820596099706</v>
      </c>
      <c r="I100" s="50"/>
      <c r="J100" s="77"/>
      <c r="K100" s="105" t="s">
        <v>38</v>
      </c>
      <c r="L100" s="150">
        <v>0.98214285714248017</v>
      </c>
    </row>
    <row r="101" spans="1:12">
      <c r="A101" s="228" t="s">
        <v>221</v>
      </c>
      <c r="B101" s="1" t="s">
        <v>0</v>
      </c>
      <c r="C101" s="1" t="s">
        <v>28</v>
      </c>
      <c r="D101" s="22">
        <v>2500</v>
      </c>
      <c r="E101" s="69" t="s">
        <v>69</v>
      </c>
      <c r="F101" s="22">
        <v>5.6</v>
      </c>
      <c r="G101" s="22">
        <v>22.4</v>
      </c>
      <c r="H101" s="22">
        <f t="shared" si="2"/>
        <v>23.089391503458895</v>
      </c>
      <c r="I101" s="15">
        <f>H101/$D101</f>
        <v>9.2357566013835588E-3</v>
      </c>
      <c r="J101" s="68">
        <f>H103/$D101</f>
        <v>0.60598624406829571</v>
      </c>
      <c r="K101" s="16">
        <v>0.89945277370516685</v>
      </c>
      <c r="L101" s="145">
        <v>4.2716049382716079</v>
      </c>
    </row>
    <row r="102" spans="1:12">
      <c r="A102" s="229"/>
      <c r="B102" s="4" t="s">
        <v>1</v>
      </c>
      <c r="C102" s="4" t="s">
        <v>28</v>
      </c>
      <c r="D102" s="23">
        <v>2500</v>
      </c>
      <c r="E102" s="71" t="s">
        <v>64</v>
      </c>
      <c r="F102" s="23">
        <v>1195.5999999999999</v>
      </c>
      <c r="G102" s="23">
        <v>907.2</v>
      </c>
      <c r="H102" s="23">
        <f t="shared" si="2"/>
        <v>1500.8235072785874</v>
      </c>
      <c r="I102" s="17">
        <f>H102/$D102</f>
        <v>0.600329402911435</v>
      </c>
      <c r="J102" s="67">
        <f>H103/$D102</f>
        <v>0.60598624406829571</v>
      </c>
      <c r="K102" s="18">
        <v>0.61160309264130686</v>
      </c>
      <c r="L102" s="146">
        <v>0.75927406459865698</v>
      </c>
    </row>
    <row r="103" spans="1:12" ht="13.5" thickBot="1">
      <c r="A103" s="230"/>
      <c r="B103" s="6" t="s">
        <v>4</v>
      </c>
      <c r="C103" s="6"/>
      <c r="D103" s="26"/>
      <c r="E103" s="37" t="s">
        <v>64</v>
      </c>
      <c r="F103" s="56">
        <v>1198.3999999999999</v>
      </c>
      <c r="G103" s="56">
        <v>926.80000000000007</v>
      </c>
      <c r="H103" s="56">
        <f t="shared" si="2"/>
        <v>1514.9656101707392</v>
      </c>
      <c r="I103" s="27"/>
      <c r="J103" s="49"/>
      <c r="K103" s="105">
        <v>0.6166461984063204</v>
      </c>
      <c r="L103" s="147">
        <v>0.78187306378584476</v>
      </c>
    </row>
    <row r="104" spans="1:12" ht="12.75" customHeight="1"/>
  </sheetData>
  <mergeCells count="46">
    <mergeCell ref="A86:A88"/>
    <mergeCell ref="A5:A7"/>
    <mergeCell ref="D2:D4"/>
    <mergeCell ref="A20:A22"/>
    <mergeCell ref="A30:A32"/>
    <mergeCell ref="A33:A35"/>
    <mergeCell ref="A58:A60"/>
    <mergeCell ref="A24:A26"/>
    <mergeCell ref="A52:A54"/>
    <mergeCell ref="A45:A47"/>
    <mergeCell ref="A92:A94"/>
    <mergeCell ref="A98:A100"/>
    <mergeCell ref="A17:A19"/>
    <mergeCell ref="A1:D1"/>
    <mergeCell ref="A101:A103"/>
    <mergeCell ref="A68:A70"/>
    <mergeCell ref="A71:A73"/>
    <mergeCell ref="A83:A85"/>
    <mergeCell ref="A77:A79"/>
    <mergeCell ref="A95:A97"/>
    <mergeCell ref="A89:A91"/>
    <mergeCell ref="A27:A29"/>
    <mergeCell ref="A80:A82"/>
    <mergeCell ref="A74:A76"/>
    <mergeCell ref="A36:A38"/>
    <mergeCell ref="A62:A64"/>
    <mergeCell ref="A39:A41"/>
    <mergeCell ref="A65:A67"/>
    <mergeCell ref="A42:A44"/>
    <mergeCell ref="A49:A51"/>
    <mergeCell ref="A55:A57"/>
    <mergeCell ref="A2:A4"/>
    <mergeCell ref="B2:B4"/>
    <mergeCell ref="C2:C4"/>
    <mergeCell ref="A8:A10"/>
    <mergeCell ref="A11:A13"/>
    <mergeCell ref="A14:A16"/>
    <mergeCell ref="E1:L1"/>
    <mergeCell ref="E2:E4"/>
    <mergeCell ref="F2:F3"/>
    <mergeCell ref="G2:G3"/>
    <mergeCell ref="H2:H3"/>
    <mergeCell ref="I2:I4"/>
    <mergeCell ref="J2:J4"/>
    <mergeCell ref="K2:K4"/>
    <mergeCell ref="L2:L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67"/>
  <sheetViews>
    <sheetView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W12" sqref="W12"/>
    </sheetView>
  </sheetViews>
  <sheetFormatPr defaultColWidth="5.7109375" defaultRowHeight="12.75"/>
  <cols>
    <col min="1" max="1" width="15.7109375" style="76" customWidth="1"/>
    <col min="2" max="2" width="7.7109375" style="76" customWidth="1"/>
    <col min="3" max="3" width="6.7109375" style="76" customWidth="1"/>
    <col min="4" max="4" width="7.7109375" style="76" customWidth="1"/>
    <col min="5" max="5" width="11.7109375" style="76" customWidth="1"/>
    <col min="6" max="8" width="6.7109375" style="76" customWidth="1"/>
    <col min="9" max="9" width="7.7109375" style="76" customWidth="1"/>
    <col min="10" max="10" width="7.28515625" style="76" customWidth="1"/>
    <col min="11" max="11" width="7.7109375" style="76" customWidth="1"/>
    <col min="12" max="12" width="6.28515625" style="76" customWidth="1"/>
    <col min="13" max="13" width="11.7109375" style="76" customWidth="1"/>
    <col min="14" max="16" width="6.7109375" style="76" customWidth="1"/>
    <col min="17" max="17" width="7.7109375" style="76" customWidth="1"/>
    <col min="18" max="18" width="7.28515625" style="76" customWidth="1"/>
    <col min="19" max="19" width="7.7109375" style="76" customWidth="1"/>
    <col min="20" max="20" width="6.28515625" style="76" customWidth="1"/>
    <col min="21" max="26" width="6.7109375" style="76" customWidth="1"/>
    <col min="27" max="27" width="11.7109375" style="76" customWidth="1"/>
    <col min="28" max="30" width="6.7109375" style="76" customWidth="1"/>
    <col min="31" max="31" width="7.7109375" style="76" customWidth="1"/>
    <col min="32" max="32" width="7.28515625" style="76" customWidth="1"/>
    <col min="33" max="33" width="7.7109375" style="76" customWidth="1"/>
    <col min="34" max="34" width="6.28515625" style="76" customWidth="1"/>
    <col min="35" max="35" width="11.7109375" style="76" customWidth="1"/>
    <col min="36" max="38" width="6.7109375" style="76" customWidth="1"/>
    <col min="39" max="39" width="7.7109375" style="76" customWidth="1"/>
    <col min="40" max="40" width="7.28515625" style="76" customWidth="1"/>
    <col min="41" max="41" width="7.7109375" style="76" customWidth="1"/>
    <col min="42" max="42" width="6.28515625" style="76" customWidth="1"/>
    <col min="43" max="48" width="6.7109375" style="76" customWidth="1"/>
    <col min="49" max="49" width="11.7109375" style="76" customWidth="1"/>
    <col min="50" max="52" width="6.7109375" style="76" customWidth="1"/>
    <col min="53" max="53" width="7.7109375" style="76" customWidth="1"/>
    <col min="54" max="54" width="7.28515625" style="76" customWidth="1"/>
    <col min="55" max="55" width="7.7109375" style="76" customWidth="1"/>
    <col min="56" max="56" width="6.28515625" style="76" customWidth="1"/>
    <col min="57" max="57" width="11.7109375" style="76" customWidth="1"/>
    <col min="58" max="60" width="6.7109375" style="76" customWidth="1"/>
    <col min="61" max="61" width="7.7109375" style="76" customWidth="1"/>
    <col min="62" max="62" width="7.28515625" style="76" customWidth="1"/>
    <col min="63" max="63" width="7.7109375" style="76" customWidth="1"/>
    <col min="64" max="64" width="6.28515625" style="76" customWidth="1"/>
    <col min="65" max="70" width="6.7109375" style="76" customWidth="1"/>
    <col min="71" max="71" width="11.7109375" style="76" customWidth="1"/>
    <col min="72" max="74" width="6.7109375" style="76" customWidth="1"/>
    <col min="75" max="75" width="7.7109375" style="76" customWidth="1"/>
    <col min="76" max="76" width="7.28515625" style="76" customWidth="1"/>
    <col min="77" max="77" width="7.7109375" style="76" customWidth="1"/>
    <col min="78" max="78" width="6.28515625" style="76" customWidth="1"/>
    <col min="79" max="79" width="11.7109375" style="76" customWidth="1"/>
    <col min="80" max="82" width="6.7109375" style="76" customWidth="1"/>
    <col min="83" max="83" width="7.7109375" style="76" customWidth="1"/>
    <col min="84" max="84" width="7.28515625" style="76" customWidth="1"/>
    <col min="85" max="85" width="7.7109375" style="76" customWidth="1"/>
    <col min="86" max="86" width="6.28515625" style="76" customWidth="1"/>
    <col min="87" max="92" width="6.7109375" style="76" customWidth="1"/>
    <col min="93" max="93" width="11.7109375" style="76" customWidth="1"/>
    <col min="94" max="96" width="6.7109375" style="76" customWidth="1"/>
    <col min="97" max="98" width="7.28515625" style="76" customWidth="1"/>
    <col min="99" max="99" width="6.7109375" style="76" customWidth="1"/>
    <col min="100" max="100" width="5.7109375" style="76" customWidth="1"/>
    <col min="101" max="101" width="11.7109375" style="76" customWidth="1"/>
    <col min="102" max="104" width="6.7109375" style="76" customWidth="1"/>
    <col min="105" max="106" width="7.28515625" style="76" customWidth="1"/>
    <col min="107" max="107" width="6.7109375" style="76" customWidth="1"/>
    <col min="108" max="108" width="5.7109375" style="76" customWidth="1"/>
    <col min="109" max="114" width="6.7109375" style="76" customWidth="1"/>
    <col min="115" max="115" width="11.7109375" style="76" customWidth="1"/>
    <col min="116" max="118" width="6.7109375" style="76" customWidth="1"/>
    <col min="119" max="120" width="7.28515625" style="76" customWidth="1"/>
    <col min="121" max="121" width="6.7109375" style="76" customWidth="1"/>
    <col min="122" max="122" width="5.7109375" style="76" customWidth="1"/>
    <col min="123" max="123" width="11.7109375" style="76" customWidth="1"/>
    <col min="124" max="126" width="6.7109375" style="76" customWidth="1"/>
    <col min="127" max="128" width="7.28515625" style="76" customWidth="1"/>
    <col min="129" max="129" width="6.7109375" style="76" customWidth="1"/>
    <col min="130" max="16384" width="5.7109375" style="76"/>
  </cols>
  <sheetData>
    <row r="1" spans="1:12" ht="13.5" thickBot="1">
      <c r="A1" s="246" t="s">
        <v>173</v>
      </c>
      <c r="B1" s="247"/>
      <c r="C1" s="247"/>
      <c r="D1" s="247"/>
      <c r="E1" s="215" t="s">
        <v>286</v>
      </c>
      <c r="F1" s="216"/>
      <c r="G1" s="216"/>
      <c r="H1" s="216"/>
      <c r="I1" s="216"/>
      <c r="J1" s="216"/>
      <c r="K1" s="216"/>
      <c r="L1" s="217"/>
    </row>
    <row r="2" spans="1:12" ht="12.75" customHeight="1">
      <c r="A2" s="236" t="s">
        <v>18</v>
      </c>
      <c r="B2" s="234" t="s">
        <v>12</v>
      </c>
      <c r="C2" s="234" t="s">
        <v>27</v>
      </c>
      <c r="D2" s="234" t="s">
        <v>176</v>
      </c>
      <c r="E2" s="243" t="s">
        <v>17</v>
      </c>
      <c r="F2" s="248" t="s">
        <v>16</v>
      </c>
      <c r="G2" s="248" t="s">
        <v>15</v>
      </c>
      <c r="H2" s="234" t="s">
        <v>14</v>
      </c>
      <c r="I2" s="234" t="s">
        <v>11</v>
      </c>
      <c r="J2" s="234" t="s">
        <v>253</v>
      </c>
      <c r="K2" s="234" t="s">
        <v>2</v>
      </c>
      <c r="L2" s="241" t="s">
        <v>3</v>
      </c>
    </row>
    <row r="3" spans="1:12" ht="12.75" customHeight="1">
      <c r="A3" s="237"/>
      <c r="B3" s="235"/>
      <c r="C3" s="235"/>
      <c r="D3" s="235"/>
      <c r="E3" s="244"/>
      <c r="F3" s="249"/>
      <c r="G3" s="249"/>
      <c r="H3" s="235"/>
      <c r="I3" s="235"/>
      <c r="J3" s="235"/>
      <c r="K3" s="235"/>
      <c r="L3" s="242"/>
    </row>
    <row r="4" spans="1:12" ht="12.75" customHeight="1" thickBot="1">
      <c r="A4" s="261"/>
      <c r="B4" s="240"/>
      <c r="C4" s="240"/>
      <c r="D4" s="239"/>
      <c r="E4" s="245"/>
      <c r="F4" s="45" t="s">
        <v>8</v>
      </c>
      <c r="G4" s="45" t="s">
        <v>9</v>
      </c>
      <c r="H4" s="137" t="s">
        <v>10</v>
      </c>
      <c r="I4" s="239"/>
      <c r="J4" s="240"/>
      <c r="K4" s="239"/>
      <c r="L4" s="250"/>
    </row>
    <row r="5" spans="1:12" ht="26.25" thickBot="1">
      <c r="A5" s="19" t="s">
        <v>99</v>
      </c>
      <c r="B5" s="11" t="s">
        <v>0</v>
      </c>
      <c r="C5" s="11" t="s">
        <v>28</v>
      </c>
      <c r="D5" s="24">
        <v>2500</v>
      </c>
      <c r="E5" s="36" t="s">
        <v>21</v>
      </c>
      <c r="F5" s="53">
        <v>356.03999999999996</v>
      </c>
      <c r="G5" s="53">
        <v>397.6</v>
      </c>
      <c r="H5" s="53">
        <f t="shared" ref="H5:H22" si="0">SQRT(F5^2+G5^2)</f>
        <v>533.71363257837061</v>
      </c>
      <c r="I5" s="12">
        <f>H5/$D5</f>
        <v>0.21348545303134825</v>
      </c>
      <c r="J5" s="48" t="s">
        <v>38</v>
      </c>
      <c r="K5" s="20">
        <v>0.7138067607632308</v>
      </c>
      <c r="L5" s="149">
        <v>0.99376635217632581</v>
      </c>
    </row>
    <row r="6" spans="1:12">
      <c r="A6" s="231" t="s">
        <v>273</v>
      </c>
      <c r="B6" s="1" t="s">
        <v>0</v>
      </c>
      <c r="C6" s="1" t="s">
        <v>76</v>
      </c>
      <c r="D6" s="128">
        <v>2500</v>
      </c>
      <c r="E6" s="69"/>
      <c r="F6" s="22">
        <v>0</v>
      </c>
      <c r="G6" s="22">
        <v>0</v>
      </c>
      <c r="H6" s="22">
        <f t="shared" si="0"/>
        <v>0</v>
      </c>
      <c r="I6" s="15">
        <f>H6/$D6</f>
        <v>0</v>
      </c>
      <c r="J6" s="68">
        <f>H8/$D6</f>
        <v>0.37767117973178732</v>
      </c>
      <c r="K6" s="16"/>
      <c r="L6" s="145"/>
    </row>
    <row r="7" spans="1:12">
      <c r="A7" s="232"/>
      <c r="B7" s="4" t="s">
        <v>1</v>
      </c>
      <c r="C7" s="4" t="s">
        <v>28</v>
      </c>
      <c r="D7" s="23">
        <v>2500</v>
      </c>
      <c r="E7" s="70" t="s">
        <v>19</v>
      </c>
      <c r="F7" s="23">
        <v>674.4</v>
      </c>
      <c r="G7" s="23">
        <v>660.8</v>
      </c>
      <c r="H7" s="23">
        <f t="shared" si="0"/>
        <v>944.17794932946833</v>
      </c>
      <c r="I7" s="17">
        <f>H7/$D7</f>
        <v>0.37767117973178732</v>
      </c>
      <c r="J7" s="67">
        <f>H8/$D7</f>
        <v>0.37767117973178732</v>
      </c>
      <c r="K7" s="18">
        <v>0.62966097941197519</v>
      </c>
      <c r="L7" s="146">
        <v>1.0324250020215089</v>
      </c>
    </row>
    <row r="8" spans="1:12" ht="13.5" thickBot="1">
      <c r="A8" s="233"/>
      <c r="B8" s="6" t="s">
        <v>4</v>
      </c>
      <c r="C8" s="6"/>
      <c r="D8" s="26"/>
      <c r="E8" s="37" t="s">
        <v>19</v>
      </c>
      <c r="F8" s="56">
        <v>674.4</v>
      </c>
      <c r="G8" s="56">
        <v>660.8</v>
      </c>
      <c r="H8" s="56">
        <f t="shared" si="0"/>
        <v>944.17794932946833</v>
      </c>
      <c r="I8" s="27"/>
      <c r="J8" s="49"/>
      <c r="K8" s="105">
        <v>0.62966097941197519</v>
      </c>
      <c r="L8" s="147">
        <v>1.0324250020215089</v>
      </c>
    </row>
    <row r="9" spans="1:12">
      <c r="A9" s="251" t="s">
        <v>100</v>
      </c>
      <c r="B9" s="1" t="s">
        <v>0</v>
      </c>
      <c r="C9" s="1" t="s">
        <v>31</v>
      </c>
      <c r="D9" s="22">
        <v>10000</v>
      </c>
      <c r="E9" s="69" t="s">
        <v>174</v>
      </c>
      <c r="F9" s="22">
        <v>2666.4</v>
      </c>
      <c r="G9" s="22">
        <v>2798.4</v>
      </c>
      <c r="H9" s="22">
        <f t="shared" si="0"/>
        <v>3865.324245131319</v>
      </c>
      <c r="I9" s="15">
        <f>H9/$D9</f>
        <v>0.38653242451313191</v>
      </c>
      <c r="J9" s="68">
        <f>H11/$D9</f>
        <v>0.56420697478850801</v>
      </c>
      <c r="K9" s="16">
        <v>0.56061965841438133</v>
      </c>
      <c r="L9" s="145">
        <v>0.88627851549199876</v>
      </c>
    </row>
    <row r="10" spans="1:12">
      <c r="A10" s="252"/>
      <c r="B10" s="4" t="s">
        <v>1</v>
      </c>
      <c r="C10" s="4" t="s">
        <v>31</v>
      </c>
      <c r="D10" s="23">
        <v>10000</v>
      </c>
      <c r="E10" s="70" t="s">
        <v>34</v>
      </c>
      <c r="F10" s="23">
        <v>1531.2</v>
      </c>
      <c r="G10" s="23">
        <v>1003.2</v>
      </c>
      <c r="H10" s="23">
        <f t="shared" si="0"/>
        <v>1830.5692229467861</v>
      </c>
      <c r="I10" s="17">
        <f>H10/$D10</f>
        <v>0.1830569222946786</v>
      </c>
      <c r="J10" s="67">
        <f>H11/$D10</f>
        <v>0.56420697478850801</v>
      </c>
      <c r="K10" s="18">
        <v>0.66972270241342979</v>
      </c>
      <c r="L10" s="146">
        <v>0.65075107296137336</v>
      </c>
    </row>
    <row r="11" spans="1:12" ht="13.5" thickBot="1">
      <c r="A11" s="253"/>
      <c r="B11" s="6" t="s">
        <v>4</v>
      </c>
      <c r="C11" s="6"/>
      <c r="D11" s="26"/>
      <c r="E11" s="37" t="s">
        <v>174</v>
      </c>
      <c r="F11" s="56">
        <v>4144.8</v>
      </c>
      <c r="G11" s="56">
        <v>3828</v>
      </c>
      <c r="H11" s="56">
        <f t="shared" si="0"/>
        <v>5642.0697478850798</v>
      </c>
      <c r="I11" s="27"/>
      <c r="J11" s="49"/>
      <c r="K11" s="28">
        <v>0.59959102022661859</v>
      </c>
      <c r="L11" s="147">
        <v>0.7948344094980212</v>
      </c>
    </row>
    <row r="12" spans="1:12" ht="26.25" thickBot="1">
      <c r="A12" s="14" t="s">
        <v>101</v>
      </c>
      <c r="B12" s="11" t="s">
        <v>0</v>
      </c>
      <c r="C12" s="11" t="s">
        <v>28</v>
      </c>
      <c r="D12" s="24">
        <v>1000</v>
      </c>
      <c r="E12" s="36"/>
      <c r="F12" s="53">
        <v>200</v>
      </c>
      <c r="G12" s="53">
        <v>130</v>
      </c>
      <c r="H12" s="53">
        <f t="shared" si="0"/>
        <v>238.53720883753127</v>
      </c>
      <c r="I12" s="12">
        <f>H12/$D12</f>
        <v>0.23853720883753127</v>
      </c>
      <c r="J12" s="48" t="s">
        <v>38</v>
      </c>
      <c r="K12" s="129" t="s">
        <v>38</v>
      </c>
      <c r="L12" s="149" t="s">
        <v>38</v>
      </c>
    </row>
    <row r="13" spans="1:12" ht="13.5" thickBot="1">
      <c r="A13" s="14" t="s">
        <v>136</v>
      </c>
      <c r="B13" s="11" t="s">
        <v>0</v>
      </c>
      <c r="C13" s="11" t="s">
        <v>29</v>
      </c>
      <c r="D13" s="24">
        <v>1600</v>
      </c>
      <c r="E13" s="62"/>
      <c r="F13" s="57">
        <v>520</v>
      </c>
      <c r="G13" s="57">
        <v>420</v>
      </c>
      <c r="H13" s="53">
        <f t="shared" si="0"/>
        <v>668.43099868273612</v>
      </c>
      <c r="I13" s="12">
        <f>H13/$D13</f>
        <v>0.41776937417671006</v>
      </c>
      <c r="J13" s="48" t="s">
        <v>38</v>
      </c>
      <c r="K13" s="129" t="s">
        <v>38</v>
      </c>
      <c r="L13" s="149">
        <v>0.82240437158479174</v>
      </c>
    </row>
    <row r="14" spans="1:12">
      <c r="A14" s="231" t="s">
        <v>137</v>
      </c>
      <c r="B14" s="1" t="s">
        <v>0</v>
      </c>
      <c r="C14" s="1" t="s">
        <v>30</v>
      </c>
      <c r="D14" s="22">
        <v>10000</v>
      </c>
      <c r="E14" s="69"/>
      <c r="F14" s="22">
        <v>0</v>
      </c>
      <c r="G14" s="22">
        <v>0</v>
      </c>
      <c r="H14" s="22">
        <f t="shared" si="0"/>
        <v>0</v>
      </c>
      <c r="I14" s="15">
        <f>H14/$D14</f>
        <v>0</v>
      </c>
      <c r="J14" s="68">
        <f>H16/$D14</f>
        <v>0.26627504577034627</v>
      </c>
      <c r="K14" s="16"/>
      <c r="L14" s="145"/>
    </row>
    <row r="15" spans="1:12">
      <c r="A15" s="232"/>
      <c r="B15" s="4" t="s">
        <v>1</v>
      </c>
      <c r="C15" s="4" t="s">
        <v>30</v>
      </c>
      <c r="D15" s="23">
        <v>10000</v>
      </c>
      <c r="E15" s="70" t="s">
        <v>174</v>
      </c>
      <c r="F15" s="23">
        <v>2104</v>
      </c>
      <c r="G15" s="23">
        <v>1632</v>
      </c>
      <c r="H15" s="23">
        <f t="shared" si="0"/>
        <v>2662.7504577034629</v>
      </c>
      <c r="I15" s="17">
        <f>H15/$D15</f>
        <v>0.26627504577034627</v>
      </c>
      <c r="J15" s="67">
        <f>H16/$D15</f>
        <v>0.26627504577034627</v>
      </c>
      <c r="K15" s="18">
        <v>0.7082367392253921</v>
      </c>
      <c r="L15" s="146">
        <v>0.68331903945111494</v>
      </c>
    </row>
    <row r="16" spans="1:12" ht="13.5" thickBot="1">
      <c r="A16" s="233"/>
      <c r="B16" s="6" t="s">
        <v>4</v>
      </c>
      <c r="C16" s="6"/>
      <c r="D16" s="26"/>
      <c r="E16" s="37" t="s">
        <v>174</v>
      </c>
      <c r="F16" s="56">
        <v>2104</v>
      </c>
      <c r="G16" s="56">
        <v>1632</v>
      </c>
      <c r="H16" s="56">
        <f t="shared" si="0"/>
        <v>2662.7504577034629</v>
      </c>
      <c r="I16" s="27"/>
      <c r="J16" s="49"/>
      <c r="K16" s="105">
        <v>0.7082367392253921</v>
      </c>
      <c r="L16" s="147">
        <v>0.68331903945111494</v>
      </c>
    </row>
    <row r="17" spans="1:12">
      <c r="A17" s="231" t="s">
        <v>138</v>
      </c>
      <c r="B17" s="1" t="s">
        <v>0</v>
      </c>
      <c r="C17" s="1" t="s">
        <v>31</v>
      </c>
      <c r="D17" s="22">
        <v>10000</v>
      </c>
      <c r="E17" s="69" t="s">
        <v>24</v>
      </c>
      <c r="F17" s="22">
        <v>3181.3199999999997</v>
      </c>
      <c r="G17" s="22">
        <v>1300</v>
      </c>
      <c r="H17" s="22">
        <f t="shared" si="0"/>
        <v>3436.6840038618616</v>
      </c>
      <c r="I17" s="15">
        <f>H17/$D17</f>
        <v>0.34366840038618618</v>
      </c>
      <c r="J17" s="68">
        <f>H19/$D17</f>
        <v>0.34366840038618618</v>
      </c>
      <c r="K17" s="16">
        <v>0.76672429278638377</v>
      </c>
      <c r="L17" s="145">
        <v>0.51487243747913847</v>
      </c>
    </row>
    <row r="18" spans="1:12">
      <c r="A18" s="232"/>
      <c r="B18" s="4" t="s">
        <v>1</v>
      </c>
      <c r="C18" s="4" t="s">
        <v>31</v>
      </c>
      <c r="D18" s="23">
        <v>10000</v>
      </c>
      <c r="E18" s="70"/>
      <c r="F18" s="23">
        <v>0</v>
      </c>
      <c r="G18" s="23">
        <v>0</v>
      </c>
      <c r="H18" s="23">
        <f t="shared" si="0"/>
        <v>0</v>
      </c>
      <c r="I18" s="17">
        <f>H18/$D18</f>
        <v>0</v>
      </c>
      <c r="J18" s="67">
        <f>H19/$D18</f>
        <v>0.34366840038618618</v>
      </c>
      <c r="K18" s="18"/>
      <c r="L18" s="146"/>
    </row>
    <row r="19" spans="1:12" ht="13.5" thickBot="1">
      <c r="A19" s="233"/>
      <c r="B19" s="6" t="s">
        <v>4</v>
      </c>
      <c r="C19" s="6"/>
      <c r="D19" s="26"/>
      <c r="E19" s="37" t="s">
        <v>24</v>
      </c>
      <c r="F19" s="56">
        <v>3181.3199999999997</v>
      </c>
      <c r="G19" s="56">
        <v>1300</v>
      </c>
      <c r="H19" s="56">
        <f t="shared" si="0"/>
        <v>3436.6840038618616</v>
      </c>
      <c r="I19" s="27"/>
      <c r="J19" s="49"/>
      <c r="K19" s="105">
        <v>0.76672429278638377</v>
      </c>
      <c r="L19" s="147">
        <v>0.51487243747913847</v>
      </c>
    </row>
    <row r="20" spans="1:12">
      <c r="A20" s="231" t="s">
        <v>184</v>
      </c>
      <c r="B20" s="1" t="s">
        <v>0</v>
      </c>
      <c r="C20" s="1" t="s">
        <v>31</v>
      </c>
      <c r="D20" s="22">
        <v>16000</v>
      </c>
      <c r="E20" s="69" t="s">
        <v>122</v>
      </c>
      <c r="F20" s="22">
        <v>4699.2</v>
      </c>
      <c r="G20" s="22">
        <v>1980</v>
      </c>
      <c r="H20" s="22">
        <f t="shared" si="0"/>
        <v>5099.3019757609964</v>
      </c>
      <c r="I20" s="15">
        <f>H20/$D20</f>
        <v>0.31870637348506226</v>
      </c>
      <c r="J20" s="68">
        <f>H22/$D20</f>
        <v>0.31926967049815425</v>
      </c>
      <c r="K20" s="16" t="s">
        <v>38</v>
      </c>
      <c r="L20" s="145">
        <v>0.4259259259259261</v>
      </c>
    </row>
    <row r="21" spans="1:12">
      <c r="A21" s="232"/>
      <c r="B21" s="4" t="s">
        <v>1</v>
      </c>
      <c r="C21" s="4" t="s">
        <v>31</v>
      </c>
      <c r="D21" s="23">
        <v>16000</v>
      </c>
      <c r="E21" s="70" t="s">
        <v>26</v>
      </c>
      <c r="F21" s="23">
        <v>2508</v>
      </c>
      <c r="G21" s="23">
        <v>607.20000000000005</v>
      </c>
      <c r="H21" s="23">
        <f t="shared" si="0"/>
        <v>2580.4565177502991</v>
      </c>
      <c r="I21" s="17">
        <f>H21/$D21</f>
        <v>0.16127853235939368</v>
      </c>
      <c r="J21" s="67">
        <f>H22/$D21</f>
        <v>0.31926967049815425</v>
      </c>
      <c r="K21" s="18" t="s">
        <v>38</v>
      </c>
      <c r="L21" s="146">
        <v>0.25970719287078298</v>
      </c>
    </row>
    <row r="22" spans="1:12" ht="13.5" thickBot="1">
      <c r="A22" s="233"/>
      <c r="B22" s="6" t="s">
        <v>4</v>
      </c>
      <c r="C22" s="6"/>
      <c r="D22" s="26"/>
      <c r="E22" s="37" t="s">
        <v>33</v>
      </c>
      <c r="F22" s="56">
        <v>4752</v>
      </c>
      <c r="G22" s="56">
        <v>1874.4</v>
      </c>
      <c r="H22" s="56">
        <f t="shared" si="0"/>
        <v>5108.3147279704681</v>
      </c>
      <c r="I22" s="27"/>
      <c r="J22" s="49"/>
      <c r="K22" s="105">
        <v>0.87220060316559922</v>
      </c>
      <c r="L22" s="147">
        <v>0.35742392444910803</v>
      </c>
    </row>
    <row r="23" spans="1:12" ht="26.25" thickBot="1">
      <c r="A23" s="19" t="s">
        <v>259</v>
      </c>
      <c r="B23" s="11" t="s">
        <v>0</v>
      </c>
      <c r="C23" s="11" t="s">
        <v>127</v>
      </c>
      <c r="D23" s="24">
        <v>6300</v>
      </c>
      <c r="E23" s="36" t="s">
        <v>69</v>
      </c>
      <c r="F23" s="53">
        <v>301.76800000000003</v>
      </c>
      <c r="G23" s="53">
        <v>283.2</v>
      </c>
      <c r="H23" s="53">
        <f>SQRT(F23^2+G23^2)</f>
        <v>413.84316573310718</v>
      </c>
      <c r="I23" s="12">
        <f>H23/$D23</f>
        <v>6.5689391386207496E-2</v>
      </c>
      <c r="J23" s="48" t="s">
        <v>38</v>
      </c>
      <c r="K23" s="20">
        <v>0.80830876064943191</v>
      </c>
      <c r="L23" s="149">
        <v>1.1447486275202745</v>
      </c>
    </row>
    <row r="24" spans="1:12">
      <c r="A24" s="228" t="s">
        <v>139</v>
      </c>
      <c r="B24" s="95" t="s">
        <v>0</v>
      </c>
      <c r="C24" s="95" t="s">
        <v>28</v>
      </c>
      <c r="D24" s="74">
        <v>1600</v>
      </c>
      <c r="E24" s="34"/>
      <c r="F24" s="22">
        <v>300</v>
      </c>
      <c r="G24" s="22">
        <v>280</v>
      </c>
      <c r="H24" s="22">
        <f>SQRT(F24^2+G24^2)</f>
        <v>410.36569057366381</v>
      </c>
      <c r="I24" s="15">
        <f>H24/$D24</f>
        <v>0.25647855660853991</v>
      </c>
      <c r="J24" s="68">
        <f>H26/$D24</f>
        <v>0.25647855660853991</v>
      </c>
      <c r="K24" s="16" t="s">
        <v>38</v>
      </c>
      <c r="L24" s="145">
        <v>1.0671641791045479</v>
      </c>
    </row>
    <row r="25" spans="1:12">
      <c r="A25" s="229"/>
      <c r="B25" s="96" t="s">
        <v>1</v>
      </c>
      <c r="C25" s="96" t="s">
        <v>29</v>
      </c>
      <c r="D25" s="119">
        <v>1600</v>
      </c>
      <c r="E25" s="35"/>
      <c r="F25" s="23">
        <v>0</v>
      </c>
      <c r="G25" s="23">
        <v>0</v>
      </c>
      <c r="H25" s="23">
        <f>SQRT(F25^2+G25^2)</f>
        <v>0</v>
      </c>
      <c r="I25" s="17">
        <f>H25/$D25</f>
        <v>0</v>
      </c>
      <c r="J25" s="67">
        <f>H26/$D25</f>
        <v>0.25647855660853991</v>
      </c>
      <c r="K25" s="18" t="s">
        <v>38</v>
      </c>
      <c r="L25" s="146"/>
    </row>
    <row r="26" spans="1:12" ht="13.5" thickBot="1">
      <c r="A26" s="229"/>
      <c r="B26" s="96" t="s">
        <v>4</v>
      </c>
      <c r="C26" s="96"/>
      <c r="D26" s="97"/>
      <c r="E26" s="35"/>
      <c r="F26" s="51">
        <v>300</v>
      </c>
      <c r="G26" s="51">
        <v>280</v>
      </c>
      <c r="H26" s="51">
        <f>SQRT(F26^2+G26^2)</f>
        <v>410.36569057366381</v>
      </c>
      <c r="I26" s="17"/>
      <c r="J26" s="67"/>
      <c r="K26" s="105" t="s">
        <v>38</v>
      </c>
      <c r="L26" s="146">
        <v>1.0671641791045479</v>
      </c>
    </row>
    <row r="27" spans="1:12">
      <c r="A27" s="228" t="s">
        <v>261</v>
      </c>
      <c r="B27" s="1" t="s">
        <v>0</v>
      </c>
      <c r="C27" s="1" t="s">
        <v>28</v>
      </c>
      <c r="D27" s="22">
        <v>1000</v>
      </c>
      <c r="E27" s="69" t="s">
        <v>24</v>
      </c>
      <c r="F27" s="22">
        <v>192.54</v>
      </c>
      <c r="G27" s="22">
        <v>80.400000000000006</v>
      </c>
      <c r="H27" s="22">
        <f t="shared" ref="H27:H35" si="1">SQRT(F27^2+G27^2)</f>
        <v>208.65237022377676</v>
      </c>
      <c r="I27" s="15">
        <f>H27/$D27</f>
        <v>0.20865237022377675</v>
      </c>
      <c r="J27" s="68">
        <f>H29/$D27</f>
        <v>0.20865237022377675</v>
      </c>
      <c r="K27" s="16">
        <v>0.68294030658757898</v>
      </c>
      <c r="L27" s="145">
        <v>0.45146086285779863</v>
      </c>
    </row>
    <row r="28" spans="1:12">
      <c r="A28" s="229"/>
      <c r="B28" s="4" t="s">
        <v>1</v>
      </c>
      <c r="C28" s="4" t="s">
        <v>28</v>
      </c>
      <c r="D28" s="23">
        <v>1000</v>
      </c>
      <c r="E28" s="70"/>
      <c r="F28" s="23">
        <v>0</v>
      </c>
      <c r="G28" s="23">
        <v>0</v>
      </c>
      <c r="H28" s="23">
        <f t="shared" si="1"/>
        <v>0</v>
      </c>
      <c r="I28" s="17">
        <f>H28/$D28</f>
        <v>0</v>
      </c>
      <c r="J28" s="67">
        <f>H29/$D28</f>
        <v>0.20865237022377675</v>
      </c>
      <c r="K28" s="18"/>
      <c r="L28" s="146"/>
    </row>
    <row r="29" spans="1:12" ht="13.5" thickBot="1">
      <c r="A29" s="230"/>
      <c r="B29" s="6" t="s">
        <v>4</v>
      </c>
      <c r="C29" s="6"/>
      <c r="D29" s="26"/>
      <c r="E29" s="37" t="s">
        <v>24</v>
      </c>
      <c r="F29" s="56">
        <v>192.54</v>
      </c>
      <c r="G29" s="56">
        <v>80.400000000000006</v>
      </c>
      <c r="H29" s="56">
        <f t="shared" si="1"/>
        <v>208.65237022377676</v>
      </c>
      <c r="I29" s="27"/>
      <c r="J29" s="49"/>
      <c r="K29" s="18">
        <v>0.68294030658757898</v>
      </c>
      <c r="L29" s="147">
        <v>0.45146086285779863</v>
      </c>
    </row>
    <row r="30" spans="1:12">
      <c r="A30" s="228" t="s">
        <v>263</v>
      </c>
      <c r="B30" s="1" t="s">
        <v>0</v>
      </c>
      <c r="C30" s="1" t="s">
        <v>28</v>
      </c>
      <c r="D30" s="22">
        <v>1600</v>
      </c>
      <c r="E30" s="69" t="s">
        <v>13</v>
      </c>
      <c r="F30" s="22">
        <v>153.56400000000002</v>
      </c>
      <c r="G30" s="22">
        <v>81.599999999999994</v>
      </c>
      <c r="H30" s="22">
        <f t="shared" si="1"/>
        <v>173.89784960142549</v>
      </c>
      <c r="I30" s="15">
        <f>H30/$D30</f>
        <v>0.10868615600089093</v>
      </c>
      <c r="J30" s="68">
        <f>H32/$D30</f>
        <v>0.10868615600089093</v>
      </c>
      <c r="K30" s="16">
        <v>0.52783857115638944</v>
      </c>
      <c r="L30" s="145">
        <v>0.57364588495166435</v>
      </c>
    </row>
    <row r="31" spans="1:12">
      <c r="A31" s="229"/>
      <c r="B31" s="4" t="s">
        <v>1</v>
      </c>
      <c r="C31" s="4" t="s">
        <v>28</v>
      </c>
      <c r="D31" s="23">
        <v>1600</v>
      </c>
      <c r="E31" s="70"/>
      <c r="F31" s="23">
        <v>0</v>
      </c>
      <c r="G31" s="23">
        <v>0</v>
      </c>
      <c r="H31" s="23">
        <f t="shared" si="1"/>
        <v>0</v>
      </c>
      <c r="I31" s="17">
        <f>H31/$D31</f>
        <v>0</v>
      </c>
      <c r="J31" s="67">
        <f>H32/$D31</f>
        <v>0.10868615600089093</v>
      </c>
      <c r="K31" s="18"/>
      <c r="L31" s="146"/>
    </row>
    <row r="32" spans="1:12" ht="13.5" thickBot="1">
      <c r="A32" s="230"/>
      <c r="B32" s="6" t="s">
        <v>4</v>
      </c>
      <c r="C32" s="6"/>
      <c r="D32" s="26"/>
      <c r="E32" s="37" t="s">
        <v>13</v>
      </c>
      <c r="F32" s="56">
        <v>153.56400000000002</v>
      </c>
      <c r="G32" s="56">
        <v>81.599999999999994</v>
      </c>
      <c r="H32" s="56">
        <f t="shared" si="1"/>
        <v>173.89784960142549</v>
      </c>
      <c r="I32" s="27"/>
      <c r="J32" s="49"/>
      <c r="K32" s="18">
        <v>0.52783857115638944</v>
      </c>
      <c r="L32" s="147">
        <v>0.57364588495166435</v>
      </c>
    </row>
    <row r="33" spans="1:12">
      <c r="A33" s="228" t="s">
        <v>262</v>
      </c>
      <c r="B33" s="1" t="s">
        <v>0</v>
      </c>
      <c r="C33" s="1" t="s">
        <v>29</v>
      </c>
      <c r="D33" s="22">
        <v>1000</v>
      </c>
      <c r="E33" s="69" t="s">
        <v>233</v>
      </c>
      <c r="F33" s="22">
        <v>72.215999999999994</v>
      </c>
      <c r="G33" s="22">
        <v>25.2</v>
      </c>
      <c r="H33" s="22">
        <f t="shared" si="1"/>
        <v>76.486539050999028</v>
      </c>
      <c r="I33" s="15">
        <f>H33/$D33</f>
        <v>7.6486539050999031E-2</v>
      </c>
      <c r="J33" s="68">
        <f>H35/$D33</f>
        <v>7.6486539050999031E-2</v>
      </c>
      <c r="K33" s="16">
        <v>0.58769126215420131</v>
      </c>
      <c r="L33" s="145">
        <v>0.52789962256452094</v>
      </c>
    </row>
    <row r="34" spans="1:12">
      <c r="A34" s="229"/>
      <c r="B34" s="4" t="s">
        <v>1</v>
      </c>
      <c r="C34" s="4" t="s">
        <v>29</v>
      </c>
      <c r="D34" s="87">
        <v>1000</v>
      </c>
      <c r="E34" s="70"/>
      <c r="F34" s="23">
        <v>0</v>
      </c>
      <c r="G34" s="23">
        <v>0</v>
      </c>
      <c r="H34" s="87">
        <f t="shared" si="1"/>
        <v>0</v>
      </c>
      <c r="I34" s="17">
        <f>H34/$D34</f>
        <v>0</v>
      </c>
      <c r="J34" s="67">
        <f>H35/$D34</f>
        <v>7.6486539050999031E-2</v>
      </c>
      <c r="K34" s="18"/>
      <c r="L34" s="146"/>
    </row>
    <row r="35" spans="1:12" ht="13.5" thickBot="1">
      <c r="A35" s="230"/>
      <c r="B35" s="6" t="s">
        <v>4</v>
      </c>
      <c r="C35" s="6"/>
      <c r="D35" s="26"/>
      <c r="E35" s="79" t="s">
        <v>233</v>
      </c>
      <c r="F35" s="58">
        <v>72.215999999999994</v>
      </c>
      <c r="G35" s="58">
        <v>25.2</v>
      </c>
      <c r="H35" s="61">
        <f t="shared" si="1"/>
        <v>76.486539050999028</v>
      </c>
      <c r="I35" s="27"/>
      <c r="J35" s="49"/>
      <c r="K35" s="18">
        <v>0.58769126215420131</v>
      </c>
      <c r="L35" s="150">
        <v>0.52789962256452094</v>
      </c>
    </row>
    <row r="36" spans="1:12" ht="13.5" thickBot="1">
      <c r="A36" s="14" t="s">
        <v>250</v>
      </c>
      <c r="B36" s="11" t="s">
        <v>0</v>
      </c>
      <c r="C36" s="11" t="s">
        <v>28</v>
      </c>
      <c r="D36" s="118">
        <v>1000</v>
      </c>
      <c r="E36" s="62" t="s">
        <v>88</v>
      </c>
      <c r="F36" s="57">
        <v>23.6</v>
      </c>
      <c r="G36" s="57">
        <v>18.8</v>
      </c>
      <c r="H36" s="53">
        <f>SQRT(F36^2+G36^2)</f>
        <v>30.172835465033778</v>
      </c>
      <c r="I36" s="12">
        <f>H36/$D36</f>
        <v>3.0172835465033777E-2</v>
      </c>
      <c r="J36" s="48" t="s">
        <v>38</v>
      </c>
      <c r="K36" s="20">
        <v>0.78379985926925899</v>
      </c>
      <c r="L36" s="149">
        <v>0.8076398362892222</v>
      </c>
    </row>
    <row r="37" spans="1:12">
      <c r="A37" s="231" t="s">
        <v>222</v>
      </c>
      <c r="B37" s="1" t="s">
        <v>0</v>
      </c>
      <c r="C37" s="1" t="s">
        <v>98</v>
      </c>
      <c r="D37" s="22">
        <v>6300</v>
      </c>
      <c r="E37" s="139" t="s">
        <v>26</v>
      </c>
      <c r="F37" s="140">
        <v>1533.3866666666665</v>
      </c>
      <c r="G37" s="140">
        <v>659.976</v>
      </c>
      <c r="H37" s="22">
        <f t="shared" ref="H37:H49" si="2">SQRT(F37^2+G37^2)</f>
        <v>1669.3840151646086</v>
      </c>
      <c r="I37" s="15">
        <f>H37/$D37</f>
        <v>0.26498158970866803</v>
      </c>
      <c r="J37" s="68">
        <f>H39/$D37</f>
        <v>0.47211751759369447</v>
      </c>
      <c r="K37" s="16">
        <v>0.74580822184735129</v>
      </c>
      <c r="L37" s="145" t="s">
        <v>38</v>
      </c>
    </row>
    <row r="38" spans="1:12">
      <c r="A38" s="232"/>
      <c r="B38" s="4" t="s">
        <v>1</v>
      </c>
      <c r="C38" s="4" t="s">
        <v>98</v>
      </c>
      <c r="D38" s="23">
        <v>6300</v>
      </c>
      <c r="E38" s="141" t="s">
        <v>122</v>
      </c>
      <c r="F38" s="142">
        <v>1131</v>
      </c>
      <c r="G38" s="142">
        <v>854.56799999999998</v>
      </c>
      <c r="H38" s="23">
        <f t="shared" si="2"/>
        <v>1417.5498109851378</v>
      </c>
      <c r="I38" s="17">
        <f>H38/$D38</f>
        <v>0.22500790650557742</v>
      </c>
      <c r="J38" s="67">
        <f>H39/$D38</f>
        <v>0.47211751759369447</v>
      </c>
      <c r="K38" s="18">
        <v>0.5909998603304456</v>
      </c>
      <c r="L38" s="146" t="s">
        <v>38</v>
      </c>
    </row>
    <row r="39" spans="1:12" ht="13.5" thickBot="1">
      <c r="A39" s="233"/>
      <c r="B39" s="6" t="s">
        <v>4</v>
      </c>
      <c r="C39" s="6"/>
      <c r="D39" s="26"/>
      <c r="E39" s="143" t="s">
        <v>122</v>
      </c>
      <c r="F39" s="144">
        <v>2550.431111111111</v>
      </c>
      <c r="G39" s="144">
        <v>1530.3600000000001</v>
      </c>
      <c r="H39" s="56">
        <f t="shared" si="2"/>
        <v>2974.340360840275</v>
      </c>
      <c r="I39" s="27"/>
      <c r="J39" s="49"/>
      <c r="K39" s="105">
        <v>0.69682911069214049</v>
      </c>
      <c r="L39" s="147" t="s">
        <v>38</v>
      </c>
    </row>
    <row r="40" spans="1:12">
      <c r="A40" s="231" t="s">
        <v>194</v>
      </c>
      <c r="B40" s="95" t="s">
        <v>0</v>
      </c>
      <c r="C40" s="95" t="s">
        <v>28</v>
      </c>
      <c r="D40" s="120">
        <v>2500</v>
      </c>
      <c r="E40" s="82" t="s">
        <v>174</v>
      </c>
      <c r="F40" s="40">
        <v>651.20000000000005</v>
      </c>
      <c r="G40" s="40">
        <v>607.20000000000005</v>
      </c>
      <c r="H40" s="22">
        <f t="shared" si="2"/>
        <v>890.36693559453352</v>
      </c>
      <c r="I40" s="15">
        <f>H40/$D40</f>
        <v>0.35614677423781338</v>
      </c>
      <c r="J40" s="68">
        <f>H42/$D40</f>
        <v>0.69963043958935911</v>
      </c>
      <c r="K40" s="16">
        <v>0.62926216030476279</v>
      </c>
      <c r="L40" s="151">
        <v>0.94366831906264115</v>
      </c>
    </row>
    <row r="41" spans="1:12">
      <c r="A41" s="232"/>
      <c r="B41" s="96" t="s">
        <v>1</v>
      </c>
      <c r="C41" s="96" t="s">
        <v>28</v>
      </c>
      <c r="D41" s="119">
        <v>2500</v>
      </c>
      <c r="E41" s="35" t="s">
        <v>69</v>
      </c>
      <c r="F41" s="23">
        <v>651.20000000000005</v>
      </c>
      <c r="G41" s="23">
        <v>651.20000000000005</v>
      </c>
      <c r="H41" s="23">
        <f t="shared" si="2"/>
        <v>920.93587181735961</v>
      </c>
      <c r="I41" s="17">
        <f>H41/$D41</f>
        <v>0.36837434872694386</v>
      </c>
      <c r="J41" s="67">
        <f>H42/$D41</f>
        <v>0.69963043958935911</v>
      </c>
      <c r="K41" s="18">
        <v>0.62049508789680019</v>
      </c>
      <c r="L41" s="146">
        <v>0.92425569176882638</v>
      </c>
    </row>
    <row r="42" spans="1:12" ht="13.5" thickBot="1">
      <c r="A42" s="232"/>
      <c r="B42" s="96" t="s">
        <v>4</v>
      </c>
      <c r="C42" s="96"/>
      <c r="D42" s="97"/>
      <c r="E42" s="35" t="s">
        <v>5</v>
      </c>
      <c r="F42" s="51">
        <v>1267.1999999999998</v>
      </c>
      <c r="G42" s="51">
        <v>1205.5999999999999</v>
      </c>
      <c r="H42" s="51">
        <f t="shared" si="2"/>
        <v>1749.0760989733978</v>
      </c>
      <c r="I42" s="17"/>
      <c r="J42" s="67"/>
      <c r="K42" s="18">
        <v>0.6468661463387323</v>
      </c>
      <c r="L42" s="146">
        <v>0.9338218965134355</v>
      </c>
    </row>
    <row r="43" spans="1:12" ht="26.25" thickBot="1">
      <c r="A43" s="19" t="s">
        <v>193</v>
      </c>
      <c r="B43" s="11" t="s">
        <v>0</v>
      </c>
      <c r="C43" s="11" t="s">
        <v>28</v>
      </c>
      <c r="D43" s="24">
        <v>2500</v>
      </c>
      <c r="E43" s="36" t="s">
        <v>69</v>
      </c>
      <c r="F43" s="53">
        <v>486.63200000000001</v>
      </c>
      <c r="G43" s="53">
        <v>435</v>
      </c>
      <c r="H43" s="53">
        <f t="shared" si="2"/>
        <v>652.71410542748345</v>
      </c>
      <c r="I43" s="12">
        <f>H43/$D43</f>
        <v>0.26108564217099339</v>
      </c>
      <c r="J43" s="48" t="s">
        <v>38</v>
      </c>
      <c r="K43" s="20">
        <v>0.70960835478793227</v>
      </c>
      <c r="L43" s="149">
        <v>0.9586675915314562</v>
      </c>
    </row>
    <row r="44" spans="1:12">
      <c r="A44" s="228" t="s">
        <v>140</v>
      </c>
      <c r="B44" s="95" t="s">
        <v>0</v>
      </c>
      <c r="C44" s="95" t="s">
        <v>28</v>
      </c>
      <c r="D44" s="74">
        <v>1600</v>
      </c>
      <c r="E44" s="34"/>
      <c r="F44" s="22">
        <v>330</v>
      </c>
      <c r="G44" s="22">
        <v>280</v>
      </c>
      <c r="H44" s="22">
        <f t="shared" si="2"/>
        <v>432.78170016764801</v>
      </c>
      <c r="I44" s="15">
        <f>H44/$D44</f>
        <v>0.27048856260477999</v>
      </c>
      <c r="J44" s="68">
        <f>H46/$D44</f>
        <v>0.27048856260477999</v>
      </c>
      <c r="K44" s="16" t="s">
        <v>38</v>
      </c>
      <c r="L44" s="145">
        <v>0.89285714285737483</v>
      </c>
    </row>
    <row r="45" spans="1:12">
      <c r="A45" s="229"/>
      <c r="B45" s="96" t="s">
        <v>1</v>
      </c>
      <c r="C45" s="96" t="s">
        <v>29</v>
      </c>
      <c r="D45" s="97">
        <v>2500</v>
      </c>
      <c r="E45" s="35"/>
      <c r="F45" s="23">
        <v>0</v>
      </c>
      <c r="G45" s="23">
        <v>0</v>
      </c>
      <c r="H45" s="23">
        <f t="shared" si="2"/>
        <v>0</v>
      </c>
      <c r="I45" s="17">
        <f>H45/$D45</f>
        <v>0</v>
      </c>
      <c r="J45" s="67">
        <f>H46/$D45</f>
        <v>0.17311268006705921</v>
      </c>
      <c r="K45" s="18" t="s">
        <v>38</v>
      </c>
      <c r="L45" s="146"/>
    </row>
    <row r="46" spans="1:12" ht="13.5" thickBot="1">
      <c r="A46" s="229"/>
      <c r="B46" s="96" t="s">
        <v>4</v>
      </c>
      <c r="C46" s="96"/>
      <c r="D46" s="97"/>
      <c r="E46" s="108"/>
      <c r="F46" s="58">
        <v>330</v>
      </c>
      <c r="G46" s="58">
        <v>280</v>
      </c>
      <c r="H46" s="51">
        <f t="shared" si="2"/>
        <v>432.78170016764801</v>
      </c>
      <c r="I46" s="17"/>
      <c r="J46" s="67"/>
      <c r="K46" s="18" t="s">
        <v>38</v>
      </c>
      <c r="L46" s="150">
        <v>0.89285714285737483</v>
      </c>
    </row>
    <row r="47" spans="1:12">
      <c r="A47" s="228" t="s">
        <v>292</v>
      </c>
      <c r="B47" s="95" t="s">
        <v>0</v>
      </c>
      <c r="C47" s="95" t="s">
        <v>28</v>
      </c>
      <c r="D47" s="74">
        <v>1600</v>
      </c>
      <c r="E47" s="34" t="s">
        <v>71</v>
      </c>
      <c r="F47" s="109">
        <v>463.6</v>
      </c>
      <c r="G47" s="109">
        <v>478.8</v>
      </c>
      <c r="H47" s="22">
        <f t="shared" si="2"/>
        <v>666.4641025591701</v>
      </c>
      <c r="I47" s="15">
        <f>H47/$D47</f>
        <v>0.4165400640994813</v>
      </c>
      <c r="J47" s="68">
        <f>H49/$D47</f>
        <v>0.4165400640994813</v>
      </c>
      <c r="K47" s="16">
        <v>0.56313664646284489</v>
      </c>
      <c r="L47" s="145">
        <v>0.98007980547415685</v>
      </c>
    </row>
    <row r="48" spans="1:12">
      <c r="A48" s="229"/>
      <c r="B48" s="96" t="s">
        <v>1</v>
      </c>
      <c r="C48" s="96" t="s">
        <v>29</v>
      </c>
      <c r="D48" s="97">
        <v>2500</v>
      </c>
      <c r="E48" s="35"/>
      <c r="F48" s="23">
        <v>0</v>
      </c>
      <c r="G48" s="23">
        <v>0</v>
      </c>
      <c r="H48" s="23">
        <f t="shared" si="2"/>
        <v>0</v>
      </c>
      <c r="I48" s="17">
        <f>H48/$D48</f>
        <v>0</v>
      </c>
      <c r="J48" s="67">
        <f>H49/$D48</f>
        <v>0.26658564102366805</v>
      </c>
      <c r="K48" s="18"/>
      <c r="L48" s="146"/>
    </row>
    <row r="49" spans="1:12" ht="13.5" thickBot="1">
      <c r="A49" s="230"/>
      <c r="B49" s="103" t="s">
        <v>4</v>
      </c>
      <c r="C49" s="103"/>
      <c r="D49" s="104"/>
      <c r="E49" s="108" t="s">
        <v>71</v>
      </c>
      <c r="F49" s="58">
        <v>463.6</v>
      </c>
      <c r="G49" s="58">
        <v>478.8</v>
      </c>
      <c r="H49" s="58">
        <f t="shared" si="2"/>
        <v>666.4641025591701</v>
      </c>
      <c r="I49" s="50"/>
      <c r="J49" s="77"/>
      <c r="K49" s="18">
        <v>0.56313664646284489</v>
      </c>
      <c r="L49" s="150">
        <v>0.98007980547415685</v>
      </c>
    </row>
    <row r="50" spans="1:12" ht="13.5" thickBot="1">
      <c r="A50" s="14" t="s">
        <v>260</v>
      </c>
      <c r="B50" s="110" t="s">
        <v>0</v>
      </c>
      <c r="C50" s="110" t="s">
        <v>28</v>
      </c>
      <c r="D50" s="111">
        <v>1600</v>
      </c>
      <c r="E50" s="112" t="s">
        <v>33</v>
      </c>
      <c r="F50" s="53">
        <v>96.96</v>
      </c>
      <c r="G50" s="53">
        <v>64.959999999999994</v>
      </c>
      <c r="H50" s="53">
        <f>SQRT(F50^2+G50^2)</f>
        <v>116.7092249995689</v>
      </c>
      <c r="I50" s="12">
        <f>H50/$D50</f>
        <v>7.2943265624730566E-2</v>
      </c>
      <c r="J50" s="48" t="s">
        <v>38</v>
      </c>
      <c r="K50" s="46">
        <v>0.6788643945100038</v>
      </c>
      <c r="L50" s="149">
        <v>0.64137861736334423</v>
      </c>
    </row>
    <row r="51" spans="1:12">
      <c r="A51" s="231" t="s">
        <v>141</v>
      </c>
      <c r="B51" s="1" t="s">
        <v>0</v>
      </c>
      <c r="C51" s="1" t="s">
        <v>31</v>
      </c>
      <c r="D51" s="22">
        <v>10000</v>
      </c>
      <c r="E51" s="69" t="s">
        <v>24</v>
      </c>
      <c r="F51" s="22">
        <v>3731.2</v>
      </c>
      <c r="G51" s="22">
        <v>2728</v>
      </c>
      <c r="H51" s="22">
        <f t="shared" ref="H51:H66" si="3">SQRT(F51^2+G51^2)</f>
        <v>4622.103140346394</v>
      </c>
      <c r="I51" s="15">
        <f>H51/$D51</f>
        <v>0.46221031403463941</v>
      </c>
      <c r="J51" s="68">
        <f>H53/$D51</f>
        <v>0.47876690946639155</v>
      </c>
      <c r="K51" s="16" t="s">
        <v>38</v>
      </c>
      <c r="L51" s="145">
        <v>0.67507671326287089</v>
      </c>
    </row>
    <row r="52" spans="1:12">
      <c r="A52" s="232"/>
      <c r="B52" s="4" t="s">
        <v>1</v>
      </c>
      <c r="C52" s="4" t="s">
        <v>31</v>
      </c>
      <c r="D52" s="23">
        <v>10000</v>
      </c>
      <c r="E52" s="70" t="s">
        <v>174</v>
      </c>
      <c r="F52" s="23">
        <v>2455.1999999999998</v>
      </c>
      <c r="G52" s="23">
        <v>1654.4</v>
      </c>
      <c r="H52" s="23">
        <f t="shared" si="3"/>
        <v>2960.5821049246379</v>
      </c>
      <c r="I52" s="17">
        <f>H52/$D52</f>
        <v>0.29605821049246378</v>
      </c>
      <c r="J52" s="67">
        <f>H53/$D52</f>
        <v>0.47876690946639155</v>
      </c>
      <c r="K52" s="18" t="s">
        <v>38</v>
      </c>
      <c r="L52" s="146">
        <v>0.64795703454085907</v>
      </c>
    </row>
    <row r="53" spans="1:12" ht="13.5" thickBot="1">
      <c r="A53" s="233"/>
      <c r="B53" s="6" t="s">
        <v>4</v>
      </c>
      <c r="C53" s="6"/>
      <c r="D53" s="26"/>
      <c r="E53" s="37" t="s">
        <v>19</v>
      </c>
      <c r="F53" s="56">
        <v>3916</v>
      </c>
      <c r="G53" s="56">
        <v>2754.4</v>
      </c>
      <c r="H53" s="56">
        <f t="shared" si="3"/>
        <v>4787.6690946639155</v>
      </c>
      <c r="I53" s="27"/>
      <c r="J53" s="49"/>
      <c r="K53" s="105">
        <v>0.70510241270871665</v>
      </c>
      <c r="L53" s="147">
        <v>0.65831271969795602</v>
      </c>
    </row>
    <row r="54" spans="1:12">
      <c r="A54" s="231" t="s">
        <v>185</v>
      </c>
      <c r="B54" s="1" t="s">
        <v>0</v>
      </c>
      <c r="C54" s="1" t="s">
        <v>31</v>
      </c>
      <c r="D54" s="22">
        <v>10000</v>
      </c>
      <c r="E54" s="69" t="s">
        <v>174</v>
      </c>
      <c r="F54" s="22">
        <v>294.01</v>
      </c>
      <c r="G54" s="22">
        <v>69.25</v>
      </c>
      <c r="H54" s="22">
        <f t="shared" si="3"/>
        <v>302.05536346835493</v>
      </c>
      <c r="I54" s="15">
        <f>H54/$D54</f>
        <v>3.0205536346835492E-2</v>
      </c>
      <c r="J54" s="68">
        <f>H56/$D54</f>
        <v>0.21215428111164761</v>
      </c>
      <c r="K54" s="16">
        <v>0.76958084325996345</v>
      </c>
      <c r="L54" s="145">
        <v>0.32570463308601755</v>
      </c>
    </row>
    <row r="55" spans="1:12">
      <c r="A55" s="232"/>
      <c r="B55" s="4" t="s">
        <v>1</v>
      </c>
      <c r="C55" s="4" t="s">
        <v>31</v>
      </c>
      <c r="D55" s="23">
        <v>10000</v>
      </c>
      <c r="E55" s="70" t="s">
        <v>13</v>
      </c>
      <c r="F55" s="23">
        <v>1476</v>
      </c>
      <c r="G55" s="23">
        <v>1136.8</v>
      </c>
      <c r="H55" s="23">
        <f t="shared" si="3"/>
        <v>1863.0325386315722</v>
      </c>
      <c r="I55" s="17">
        <f>H55/$D55</f>
        <v>0.18630325386315721</v>
      </c>
      <c r="J55" s="67">
        <f>H56/$D55</f>
        <v>0.21215428111164761</v>
      </c>
      <c r="K55" s="18">
        <v>0.63351900731373922</v>
      </c>
      <c r="L55" s="146">
        <v>0.78389746723948894</v>
      </c>
    </row>
    <row r="56" spans="1:12" ht="13.5" thickBot="1">
      <c r="A56" s="233"/>
      <c r="B56" s="6" t="s">
        <v>4</v>
      </c>
      <c r="C56" s="6"/>
      <c r="D56" s="26"/>
      <c r="E56" s="37" t="s">
        <v>13</v>
      </c>
      <c r="F56" s="56">
        <v>1751.37</v>
      </c>
      <c r="G56" s="56">
        <v>1197.3499999999999</v>
      </c>
      <c r="H56" s="56">
        <f t="shared" si="3"/>
        <v>2121.5428111164761</v>
      </c>
      <c r="I56" s="27"/>
      <c r="J56" s="49"/>
      <c r="K56" s="105">
        <v>0.65997570589478971</v>
      </c>
      <c r="L56" s="147">
        <v>0.6959008389231589</v>
      </c>
    </row>
    <row r="57" spans="1:12" ht="13.5" thickBot="1">
      <c r="A57" s="14" t="s">
        <v>142</v>
      </c>
      <c r="B57" s="11" t="s">
        <v>0</v>
      </c>
      <c r="C57" s="11" t="s">
        <v>29</v>
      </c>
      <c r="D57" s="24">
        <v>1000</v>
      </c>
      <c r="E57" s="36"/>
      <c r="F57" s="53">
        <v>130</v>
      </c>
      <c r="G57" s="53">
        <v>100</v>
      </c>
      <c r="H57" s="53">
        <f t="shared" si="3"/>
        <v>164.01219466856725</v>
      </c>
      <c r="I57" s="12">
        <f>H57/$D57</f>
        <v>0.16401219466856726</v>
      </c>
      <c r="J57" s="48" t="s">
        <v>38</v>
      </c>
      <c r="K57" s="129" t="s">
        <v>38</v>
      </c>
      <c r="L57" s="149">
        <v>0.72727272727295278</v>
      </c>
    </row>
    <row r="58" spans="1:12">
      <c r="A58" s="228" t="s">
        <v>143</v>
      </c>
      <c r="B58" s="1" t="s">
        <v>0</v>
      </c>
      <c r="C58" s="1" t="s">
        <v>29</v>
      </c>
      <c r="D58" s="22">
        <v>1600</v>
      </c>
      <c r="E58" s="69"/>
      <c r="F58" s="22">
        <v>0</v>
      </c>
      <c r="G58" s="22">
        <v>0</v>
      </c>
      <c r="H58" s="22">
        <f t="shared" si="3"/>
        <v>0</v>
      </c>
      <c r="I58" s="15">
        <f>H58/$D58</f>
        <v>0</v>
      </c>
      <c r="J58" s="68">
        <f>H60/$D58</f>
        <v>0.26257439422000006</v>
      </c>
      <c r="K58" s="16" t="s">
        <v>38</v>
      </c>
      <c r="L58" s="145"/>
    </row>
    <row r="59" spans="1:12">
      <c r="A59" s="229"/>
      <c r="B59" s="4" t="s">
        <v>1</v>
      </c>
      <c r="C59" s="4" t="s">
        <v>29</v>
      </c>
      <c r="D59" s="23">
        <v>1600</v>
      </c>
      <c r="E59" s="70"/>
      <c r="F59" s="23">
        <v>330</v>
      </c>
      <c r="G59" s="23">
        <v>260</v>
      </c>
      <c r="H59" s="23">
        <f t="shared" si="3"/>
        <v>420.11903075200007</v>
      </c>
      <c r="I59" s="17">
        <f>H59/$D59</f>
        <v>0.26257439422000006</v>
      </c>
      <c r="J59" s="67">
        <f>H60/$D59</f>
        <v>0.26257439422000006</v>
      </c>
      <c r="K59" s="18" t="s">
        <v>38</v>
      </c>
      <c r="L59" s="146">
        <v>0.82758620689642737</v>
      </c>
    </row>
    <row r="60" spans="1:12" ht="13.5" thickBot="1">
      <c r="A60" s="230"/>
      <c r="B60" s="6" t="s">
        <v>4</v>
      </c>
      <c r="C60" s="6"/>
      <c r="D60" s="26"/>
      <c r="E60" s="37"/>
      <c r="F60" s="56">
        <v>330</v>
      </c>
      <c r="G60" s="56">
        <v>260</v>
      </c>
      <c r="H60" s="56">
        <f t="shared" si="3"/>
        <v>420.11903075200007</v>
      </c>
      <c r="I60" s="27"/>
      <c r="J60" s="49"/>
      <c r="K60" s="18" t="s">
        <v>38</v>
      </c>
      <c r="L60" s="147">
        <v>0.82758620689642737</v>
      </c>
    </row>
    <row r="61" spans="1:12">
      <c r="A61" s="228" t="s">
        <v>144</v>
      </c>
      <c r="B61" s="1" t="s">
        <v>0</v>
      </c>
      <c r="C61" s="1" t="s">
        <v>29</v>
      </c>
      <c r="D61" s="22">
        <v>1000</v>
      </c>
      <c r="E61" s="69"/>
      <c r="F61" s="22">
        <v>400</v>
      </c>
      <c r="G61" s="22">
        <v>340</v>
      </c>
      <c r="H61" s="22">
        <f t="shared" si="3"/>
        <v>524.97618993626747</v>
      </c>
      <c r="I61" s="15">
        <f>H61/$D61</f>
        <v>0.52497618993626749</v>
      </c>
      <c r="J61" s="68">
        <f>H63/$D61</f>
        <v>0.52497618993626749</v>
      </c>
      <c r="K61" s="16" t="s">
        <v>38</v>
      </c>
      <c r="L61" s="145">
        <v>0.8412698412697015</v>
      </c>
    </row>
    <row r="62" spans="1:12">
      <c r="A62" s="229"/>
      <c r="B62" s="4" t="s">
        <v>1</v>
      </c>
      <c r="C62" s="4" t="s">
        <v>29</v>
      </c>
      <c r="D62" s="23">
        <v>1000</v>
      </c>
      <c r="E62" s="70"/>
      <c r="F62" s="23">
        <v>0</v>
      </c>
      <c r="G62" s="23">
        <v>0</v>
      </c>
      <c r="H62" s="23">
        <f t="shared" si="3"/>
        <v>0</v>
      </c>
      <c r="I62" s="17">
        <f>H62/$D62</f>
        <v>0</v>
      </c>
      <c r="J62" s="67">
        <f>H63/$D62</f>
        <v>0.52497618993626749</v>
      </c>
      <c r="K62" s="18" t="s">
        <v>38</v>
      </c>
      <c r="L62" s="146"/>
    </row>
    <row r="63" spans="1:12" ht="13.5" thickBot="1">
      <c r="A63" s="230"/>
      <c r="B63" s="6" t="s">
        <v>4</v>
      </c>
      <c r="C63" s="6"/>
      <c r="D63" s="26"/>
      <c r="E63" s="37"/>
      <c r="F63" s="56">
        <v>400</v>
      </c>
      <c r="G63" s="56">
        <v>340</v>
      </c>
      <c r="H63" s="56">
        <f t="shared" si="3"/>
        <v>524.97618993626747</v>
      </c>
      <c r="I63" s="27"/>
      <c r="J63" s="49"/>
      <c r="K63" s="18" t="s">
        <v>38</v>
      </c>
      <c r="L63" s="147">
        <v>0.8412698412697015</v>
      </c>
    </row>
    <row r="64" spans="1:12">
      <c r="A64" s="228" t="s">
        <v>145</v>
      </c>
      <c r="B64" s="1" t="s">
        <v>0</v>
      </c>
      <c r="C64" s="1" t="s">
        <v>28</v>
      </c>
      <c r="D64" s="22">
        <v>1600</v>
      </c>
      <c r="E64" s="69"/>
      <c r="F64" s="22">
        <v>0</v>
      </c>
      <c r="G64" s="22">
        <v>0</v>
      </c>
      <c r="H64" s="22">
        <f t="shared" si="3"/>
        <v>0</v>
      </c>
      <c r="I64" s="15">
        <f>H64/$D64</f>
        <v>0</v>
      </c>
      <c r="J64" s="68">
        <f>H66/$D64</f>
        <v>0.23758222260935266</v>
      </c>
      <c r="K64" s="16" t="s">
        <v>38</v>
      </c>
      <c r="L64" s="145"/>
    </row>
    <row r="65" spans="1:12">
      <c r="A65" s="229"/>
      <c r="B65" s="4" t="s">
        <v>1</v>
      </c>
      <c r="C65" s="4" t="s">
        <v>28</v>
      </c>
      <c r="D65" s="23">
        <v>1600</v>
      </c>
      <c r="E65" s="70"/>
      <c r="F65" s="23">
        <v>310</v>
      </c>
      <c r="G65" s="23">
        <v>220</v>
      </c>
      <c r="H65" s="23">
        <f t="shared" si="3"/>
        <v>380.13155617496426</v>
      </c>
      <c r="I65" s="17">
        <f>H65/$D65</f>
        <v>0.23758222260935266</v>
      </c>
      <c r="J65" s="67">
        <f>H66/$D65</f>
        <v>0.23758222260935266</v>
      </c>
      <c r="K65" s="18" t="s">
        <v>38</v>
      </c>
      <c r="L65" s="146">
        <v>0.69565217391294887</v>
      </c>
    </row>
    <row r="66" spans="1:12" ht="13.5" thickBot="1">
      <c r="A66" s="230"/>
      <c r="B66" s="6" t="s">
        <v>4</v>
      </c>
      <c r="C66" s="6"/>
      <c r="D66" s="26"/>
      <c r="E66" s="37"/>
      <c r="F66" s="56">
        <v>310</v>
      </c>
      <c r="G66" s="56">
        <v>220</v>
      </c>
      <c r="H66" s="56">
        <f t="shared" si="3"/>
        <v>380.13155617496426</v>
      </c>
      <c r="I66" s="27"/>
      <c r="J66" s="49"/>
      <c r="K66" s="105" t="s">
        <v>38</v>
      </c>
      <c r="L66" s="147">
        <v>0.69565217391294887</v>
      </c>
    </row>
    <row r="67" spans="1:12" ht="12.75" customHeight="1"/>
  </sheetData>
  <mergeCells count="32">
    <mergeCell ref="A64:A66"/>
    <mergeCell ref="A9:A11"/>
    <mergeCell ref="A20:A22"/>
    <mergeCell ref="A17:A19"/>
    <mergeCell ref="A24:A26"/>
    <mergeCell ref="A27:A29"/>
    <mergeCell ref="A30:A32"/>
    <mergeCell ref="A14:A16"/>
    <mergeCell ref="A33:A35"/>
    <mergeCell ref="A47:A49"/>
    <mergeCell ref="A51:A53"/>
    <mergeCell ref="A37:A39"/>
    <mergeCell ref="A40:A42"/>
    <mergeCell ref="A6:A8"/>
    <mergeCell ref="A1:D1"/>
    <mergeCell ref="C2:C4"/>
    <mergeCell ref="A44:A46"/>
    <mergeCell ref="D2:D4"/>
    <mergeCell ref="A2:A4"/>
    <mergeCell ref="B2:B4"/>
    <mergeCell ref="A58:A60"/>
    <mergeCell ref="A61:A63"/>
    <mergeCell ref="A54:A56"/>
    <mergeCell ref="E1:L1"/>
    <mergeCell ref="E2:E4"/>
    <mergeCell ref="F2:F3"/>
    <mergeCell ref="G2:G3"/>
    <mergeCell ref="H2:H3"/>
    <mergeCell ref="I2:I4"/>
    <mergeCell ref="J2:J4"/>
    <mergeCell ref="K2:K4"/>
    <mergeCell ref="L2:L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5"/>
  <sheetViews>
    <sheetView tabSelected="1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O8" sqref="O8"/>
    </sheetView>
  </sheetViews>
  <sheetFormatPr defaultColWidth="5.7109375" defaultRowHeight="12.75"/>
  <cols>
    <col min="1" max="1" width="15.7109375" style="76" customWidth="1"/>
    <col min="2" max="2" width="7.7109375" style="76" customWidth="1"/>
    <col min="3" max="3" width="6.7109375" style="76" customWidth="1"/>
    <col min="4" max="4" width="7.7109375" style="76" customWidth="1"/>
    <col min="5" max="5" width="11.7109375" style="76" customWidth="1"/>
    <col min="6" max="8" width="6.7109375" style="76" customWidth="1"/>
    <col min="9" max="9" width="7.7109375" style="76" customWidth="1"/>
    <col min="10" max="10" width="7.28515625" style="76" customWidth="1"/>
    <col min="11" max="11" width="7.7109375" style="76" customWidth="1"/>
    <col min="12" max="12" width="6.28515625" style="76" customWidth="1"/>
    <col min="13" max="13" width="11.7109375" style="76" customWidth="1"/>
    <col min="14" max="16" width="6.7109375" style="76" customWidth="1"/>
    <col min="17" max="17" width="7.7109375" style="76" customWidth="1"/>
    <col min="18" max="18" width="7.28515625" style="76" customWidth="1"/>
    <col min="19" max="19" width="7.7109375" style="76" customWidth="1"/>
    <col min="20" max="20" width="6.28515625" style="76" customWidth="1"/>
    <col min="21" max="26" width="6.7109375" style="76" customWidth="1"/>
    <col min="27" max="27" width="11.7109375" style="76" customWidth="1"/>
    <col min="28" max="30" width="6.7109375" style="76" customWidth="1"/>
    <col min="31" max="31" width="7.7109375" style="76" customWidth="1"/>
    <col min="32" max="32" width="7.28515625" style="76" customWidth="1"/>
    <col min="33" max="33" width="7.7109375" style="76" customWidth="1"/>
    <col min="34" max="34" width="6.28515625" style="76" customWidth="1"/>
    <col min="35" max="35" width="11.7109375" style="76" customWidth="1"/>
    <col min="36" max="38" width="6.7109375" style="76" customWidth="1"/>
    <col min="39" max="39" width="7.7109375" style="76" customWidth="1"/>
    <col min="40" max="40" width="7.28515625" style="76" customWidth="1"/>
    <col min="41" max="41" width="7.7109375" style="76" customWidth="1"/>
    <col min="42" max="42" width="6.28515625" style="76" customWidth="1"/>
    <col min="43" max="48" width="6.7109375" style="76" customWidth="1"/>
    <col min="49" max="49" width="11.7109375" style="76" customWidth="1"/>
    <col min="50" max="52" width="6.7109375" style="76" customWidth="1"/>
    <col min="53" max="53" width="7.7109375" style="76" customWidth="1"/>
    <col min="54" max="54" width="7.28515625" style="76" customWidth="1"/>
    <col min="55" max="55" width="7.7109375" style="76" customWidth="1"/>
    <col min="56" max="56" width="6.28515625" style="76" customWidth="1"/>
    <col min="57" max="57" width="11.7109375" style="76" customWidth="1"/>
    <col min="58" max="60" width="6.7109375" style="76" customWidth="1"/>
    <col min="61" max="61" width="7.7109375" style="76" customWidth="1"/>
    <col min="62" max="62" width="7.28515625" style="76" customWidth="1"/>
    <col min="63" max="63" width="7.7109375" style="76" customWidth="1"/>
    <col min="64" max="64" width="6.28515625" style="76" customWidth="1"/>
    <col min="65" max="70" width="6.7109375" style="76" customWidth="1"/>
    <col min="71" max="71" width="11.7109375" style="76" customWidth="1"/>
    <col min="72" max="74" width="6.7109375" style="76" customWidth="1"/>
    <col min="75" max="75" width="7.7109375" style="76" customWidth="1"/>
    <col min="76" max="76" width="7.28515625" style="76" customWidth="1"/>
    <col min="77" max="77" width="7.7109375" style="76" customWidth="1"/>
    <col min="78" max="78" width="6.28515625" style="76" customWidth="1"/>
    <col min="79" max="79" width="11.7109375" style="76" customWidth="1"/>
    <col min="80" max="82" width="6.7109375" style="76" customWidth="1"/>
    <col min="83" max="83" width="7.7109375" style="76" customWidth="1"/>
    <col min="84" max="84" width="7.28515625" style="76" customWidth="1"/>
    <col min="85" max="85" width="7.7109375" style="76" customWidth="1"/>
    <col min="86" max="86" width="6.28515625" style="76" customWidth="1"/>
    <col min="87" max="92" width="6.7109375" style="76" customWidth="1"/>
    <col min="93" max="93" width="11.7109375" style="76" customWidth="1"/>
    <col min="94" max="96" width="6.7109375" style="76" customWidth="1"/>
    <col min="97" max="98" width="7.28515625" style="76" customWidth="1"/>
    <col min="99" max="99" width="6.7109375" style="76" customWidth="1"/>
    <col min="100" max="100" width="5.7109375" style="76" customWidth="1"/>
    <col min="101" max="101" width="11.7109375" style="76" customWidth="1"/>
    <col min="102" max="104" width="6.7109375" style="76" customWidth="1"/>
    <col min="105" max="106" width="7.28515625" style="76" customWidth="1"/>
    <col min="107" max="107" width="6.7109375" style="76" customWidth="1"/>
    <col min="108" max="108" width="5.7109375" style="76" customWidth="1"/>
    <col min="109" max="114" width="6.7109375" style="76" customWidth="1"/>
    <col min="115" max="115" width="11.7109375" style="76" customWidth="1"/>
    <col min="116" max="118" width="6.7109375" style="76" customWidth="1"/>
    <col min="119" max="120" width="7.28515625" style="76" customWidth="1"/>
    <col min="121" max="121" width="6.7109375" style="76" customWidth="1"/>
    <col min="122" max="122" width="5.7109375" style="76" customWidth="1"/>
    <col min="123" max="123" width="11.7109375" style="76" customWidth="1"/>
    <col min="124" max="126" width="6.7109375" style="76" customWidth="1"/>
    <col min="127" max="128" width="7.28515625" style="76" customWidth="1"/>
    <col min="129" max="129" width="6.7109375" style="76" customWidth="1"/>
    <col min="130" max="16384" width="5.7109375" style="76"/>
  </cols>
  <sheetData>
    <row r="1" spans="1:12" ht="13.5" thickBot="1">
      <c r="A1" s="246" t="s">
        <v>173</v>
      </c>
      <c r="B1" s="247"/>
      <c r="C1" s="247"/>
      <c r="D1" s="247"/>
      <c r="E1" s="215" t="s">
        <v>286</v>
      </c>
      <c r="F1" s="216"/>
      <c r="G1" s="216"/>
      <c r="H1" s="216"/>
      <c r="I1" s="216"/>
      <c r="J1" s="216"/>
      <c r="K1" s="216"/>
      <c r="L1" s="217"/>
    </row>
    <row r="2" spans="1:12" ht="12.75" customHeight="1">
      <c r="A2" s="236" t="s">
        <v>18</v>
      </c>
      <c r="B2" s="234" t="s">
        <v>12</v>
      </c>
      <c r="C2" s="234" t="s">
        <v>27</v>
      </c>
      <c r="D2" s="234" t="s">
        <v>176</v>
      </c>
      <c r="E2" s="243" t="s">
        <v>17</v>
      </c>
      <c r="F2" s="248" t="s">
        <v>16</v>
      </c>
      <c r="G2" s="248" t="s">
        <v>15</v>
      </c>
      <c r="H2" s="234" t="s">
        <v>14</v>
      </c>
      <c r="I2" s="234" t="s">
        <v>11</v>
      </c>
      <c r="J2" s="234" t="s">
        <v>253</v>
      </c>
      <c r="K2" s="234" t="s">
        <v>2</v>
      </c>
      <c r="L2" s="241" t="s">
        <v>3</v>
      </c>
    </row>
    <row r="3" spans="1:12" ht="12.75" customHeight="1">
      <c r="A3" s="237"/>
      <c r="B3" s="235"/>
      <c r="C3" s="235"/>
      <c r="D3" s="235"/>
      <c r="E3" s="244"/>
      <c r="F3" s="249"/>
      <c r="G3" s="249"/>
      <c r="H3" s="235"/>
      <c r="I3" s="235"/>
      <c r="J3" s="235"/>
      <c r="K3" s="235"/>
      <c r="L3" s="242"/>
    </row>
    <row r="4" spans="1:12" ht="12.75" customHeight="1" thickBot="1">
      <c r="A4" s="238"/>
      <c r="B4" s="239"/>
      <c r="C4" s="239"/>
      <c r="D4" s="239"/>
      <c r="E4" s="245"/>
      <c r="F4" s="173" t="s">
        <v>8</v>
      </c>
      <c r="G4" s="173" t="s">
        <v>9</v>
      </c>
      <c r="H4" s="153" t="s">
        <v>10</v>
      </c>
      <c r="I4" s="239"/>
      <c r="J4" s="240"/>
      <c r="K4" s="239"/>
      <c r="L4" s="250"/>
    </row>
    <row r="5" spans="1:12">
      <c r="A5" s="231" t="s">
        <v>102</v>
      </c>
      <c r="B5" s="1" t="s">
        <v>0</v>
      </c>
      <c r="C5" s="1" t="s">
        <v>31</v>
      </c>
      <c r="D5" s="22">
        <v>10000</v>
      </c>
      <c r="E5" s="191" t="s">
        <v>19</v>
      </c>
      <c r="F5" s="161">
        <v>1135.2</v>
      </c>
      <c r="G5" s="161">
        <v>633.6</v>
      </c>
      <c r="H5" s="161">
        <f t="shared" ref="H5:H30" si="0">SQRT(F5^2+G5^2)</f>
        <v>1300.0492298370859</v>
      </c>
      <c r="I5" s="156">
        <f>H5/$D5</f>
        <v>0.13000492298370858</v>
      </c>
      <c r="J5" s="190">
        <f>H7/$D5</f>
        <v>0.5650463485414271</v>
      </c>
      <c r="K5" s="157">
        <v>0.79254201230152999</v>
      </c>
      <c r="L5" s="208">
        <v>0.55222968845448961</v>
      </c>
    </row>
    <row r="6" spans="1:12">
      <c r="A6" s="232"/>
      <c r="B6" s="4" t="s">
        <v>1</v>
      </c>
      <c r="C6" s="4" t="s">
        <v>31</v>
      </c>
      <c r="D6" s="23">
        <v>10000</v>
      </c>
      <c r="E6" s="192" t="s">
        <v>64</v>
      </c>
      <c r="F6" s="162">
        <v>3854.4</v>
      </c>
      <c r="G6" s="162">
        <v>2481.6</v>
      </c>
      <c r="H6" s="162">
        <f t="shared" si="0"/>
        <v>4584.1834518265086</v>
      </c>
      <c r="I6" s="158">
        <f>H6/$D6</f>
        <v>0.45841834518265084</v>
      </c>
      <c r="J6" s="189">
        <f>H7/$D6</f>
        <v>0.5650463485414271</v>
      </c>
      <c r="K6" s="159">
        <v>0.63724062339985332</v>
      </c>
      <c r="L6" s="209">
        <v>0.59643721134814165</v>
      </c>
    </row>
    <row r="7" spans="1:12" ht="13.5" thickBot="1">
      <c r="A7" s="233"/>
      <c r="B7" s="6" t="s">
        <v>4</v>
      </c>
      <c r="C7" s="6"/>
      <c r="D7" s="26"/>
      <c r="E7" s="169" t="s">
        <v>64</v>
      </c>
      <c r="F7" s="182">
        <v>4831.2</v>
      </c>
      <c r="G7" s="182">
        <v>2930.4</v>
      </c>
      <c r="H7" s="182">
        <f t="shared" si="0"/>
        <v>5650.4634854142714</v>
      </c>
      <c r="I7" s="164"/>
      <c r="J7" s="175"/>
      <c r="K7" s="200">
        <v>0.69894928870638418</v>
      </c>
      <c r="L7" s="210">
        <v>0.58473479948253593</v>
      </c>
    </row>
    <row r="8" spans="1:12">
      <c r="A8" s="231" t="s">
        <v>103</v>
      </c>
      <c r="B8" s="1" t="s">
        <v>0</v>
      </c>
      <c r="C8" s="1" t="s">
        <v>28</v>
      </c>
      <c r="D8" s="22">
        <v>6300</v>
      </c>
      <c r="E8" s="191" t="s">
        <v>22</v>
      </c>
      <c r="F8" s="161">
        <v>581.43999999999994</v>
      </c>
      <c r="G8" s="161">
        <v>384</v>
      </c>
      <c r="H8" s="161">
        <f t="shared" si="0"/>
        <v>696.79873249023626</v>
      </c>
      <c r="I8" s="156">
        <f>H8/$D8</f>
        <v>0.11060297341114861</v>
      </c>
      <c r="J8" s="190">
        <f>H10/$D8</f>
        <v>0.11060297341114861</v>
      </c>
      <c r="K8" s="157">
        <v>0.88610344663259821</v>
      </c>
      <c r="L8" s="208">
        <v>0.73828756058158307</v>
      </c>
    </row>
    <row r="9" spans="1:12">
      <c r="A9" s="232"/>
      <c r="B9" s="4" t="s">
        <v>1</v>
      </c>
      <c r="C9" s="4" t="s">
        <v>28</v>
      </c>
      <c r="D9" s="23">
        <v>6300</v>
      </c>
      <c r="E9" s="192"/>
      <c r="F9" s="162">
        <v>0</v>
      </c>
      <c r="G9" s="162">
        <v>0</v>
      </c>
      <c r="H9" s="162">
        <f t="shared" si="0"/>
        <v>0</v>
      </c>
      <c r="I9" s="158">
        <f>H9/$D9</f>
        <v>0</v>
      </c>
      <c r="J9" s="189">
        <f>H10/$D9</f>
        <v>0.11060297341114861</v>
      </c>
      <c r="K9" s="159"/>
      <c r="L9" s="209"/>
    </row>
    <row r="10" spans="1:12" ht="13.5" thickBot="1">
      <c r="A10" s="259"/>
      <c r="B10" s="3" t="s">
        <v>4</v>
      </c>
      <c r="C10" s="3"/>
      <c r="D10" s="47"/>
      <c r="E10" s="195" t="s">
        <v>22</v>
      </c>
      <c r="F10" s="183">
        <v>581.43999999999994</v>
      </c>
      <c r="G10" s="183">
        <v>384</v>
      </c>
      <c r="H10" s="182">
        <f t="shared" si="0"/>
        <v>696.79873249023626</v>
      </c>
      <c r="I10" s="164"/>
      <c r="J10" s="194"/>
      <c r="K10" s="201">
        <v>0.88610344663259821</v>
      </c>
      <c r="L10" s="212">
        <v>0.73828756058158307</v>
      </c>
    </row>
    <row r="11" spans="1:12">
      <c r="A11" s="251" t="s">
        <v>235</v>
      </c>
      <c r="B11" s="1" t="s">
        <v>0</v>
      </c>
      <c r="C11" s="1" t="s">
        <v>28</v>
      </c>
      <c r="D11" s="22">
        <v>2500</v>
      </c>
      <c r="E11" s="191"/>
      <c r="F11" s="161">
        <v>0</v>
      </c>
      <c r="G11" s="161">
        <v>0</v>
      </c>
      <c r="H11" s="161">
        <f t="shared" si="0"/>
        <v>0</v>
      </c>
      <c r="I11" s="156">
        <f>H11/$D11</f>
        <v>0</v>
      </c>
      <c r="J11" s="190">
        <f>H13/$D11</f>
        <v>0.18417383093154141</v>
      </c>
      <c r="K11" s="157" t="s">
        <v>38</v>
      </c>
      <c r="L11" s="208"/>
    </row>
    <row r="12" spans="1:12">
      <c r="A12" s="252"/>
      <c r="B12" s="4" t="s">
        <v>1</v>
      </c>
      <c r="C12" s="4" t="s">
        <v>29</v>
      </c>
      <c r="D12" s="23">
        <v>6300</v>
      </c>
      <c r="E12" s="192"/>
      <c r="F12" s="162">
        <v>380</v>
      </c>
      <c r="G12" s="162">
        <v>260</v>
      </c>
      <c r="H12" s="162">
        <f t="shared" si="0"/>
        <v>460.43457732885355</v>
      </c>
      <c r="I12" s="158">
        <f>H12/$D12</f>
        <v>7.3084853544262474E-2</v>
      </c>
      <c r="J12" s="189">
        <f>H13/$D12</f>
        <v>7.3084853544262474E-2</v>
      </c>
      <c r="K12" s="159" t="s">
        <v>38</v>
      </c>
      <c r="L12" s="209">
        <v>0.76363636363624332</v>
      </c>
    </row>
    <row r="13" spans="1:12" ht="13.5" thickBot="1">
      <c r="A13" s="252"/>
      <c r="B13" s="3" t="s">
        <v>4</v>
      </c>
      <c r="C13" s="3"/>
      <c r="D13" s="47"/>
      <c r="E13" s="195"/>
      <c r="F13" s="183">
        <v>380</v>
      </c>
      <c r="G13" s="183">
        <v>260</v>
      </c>
      <c r="H13" s="182">
        <f t="shared" si="0"/>
        <v>460.43457732885355</v>
      </c>
      <c r="I13" s="164"/>
      <c r="J13" s="194"/>
      <c r="K13" s="200" t="s">
        <v>38</v>
      </c>
      <c r="L13" s="212">
        <v>0.76363636363624332</v>
      </c>
    </row>
    <row r="14" spans="1:12" ht="26.25" thickBot="1">
      <c r="A14" s="19" t="s">
        <v>104</v>
      </c>
      <c r="B14" s="11" t="s">
        <v>1</v>
      </c>
      <c r="C14" s="11" t="s">
        <v>98</v>
      </c>
      <c r="D14" s="24">
        <v>6300</v>
      </c>
      <c r="E14" s="168"/>
      <c r="F14" s="179">
        <v>260</v>
      </c>
      <c r="G14" s="179">
        <v>60</v>
      </c>
      <c r="H14" s="179">
        <f t="shared" si="0"/>
        <v>266.83328128252668</v>
      </c>
      <c r="I14" s="155">
        <f t="shared" ref="I14:I19" si="1">H14/$D14</f>
        <v>4.2354489092464552E-2</v>
      </c>
      <c r="J14" s="174" t="s">
        <v>38</v>
      </c>
      <c r="K14" s="129" t="s">
        <v>38</v>
      </c>
      <c r="L14" s="211" t="s">
        <v>38</v>
      </c>
    </row>
    <row r="15" spans="1:12">
      <c r="A15" s="254" t="s">
        <v>117</v>
      </c>
      <c r="B15" s="1" t="s">
        <v>0</v>
      </c>
      <c r="C15" s="1" t="s">
        <v>28</v>
      </c>
      <c r="D15" s="22">
        <v>1000</v>
      </c>
      <c r="E15" s="191" t="s">
        <v>64</v>
      </c>
      <c r="F15" s="161">
        <v>612.48</v>
      </c>
      <c r="G15" s="161">
        <v>670.08</v>
      </c>
      <c r="H15" s="161">
        <f t="shared" si="0"/>
        <v>907.82099380880152</v>
      </c>
      <c r="I15" s="156">
        <f t="shared" si="1"/>
        <v>0.90782099380880155</v>
      </c>
      <c r="J15" s="190" t="s">
        <v>38</v>
      </c>
      <c r="K15" s="157">
        <v>0.30574700575026043</v>
      </c>
      <c r="L15" s="208">
        <v>1.1591464769948876</v>
      </c>
    </row>
    <row r="16" spans="1:12">
      <c r="A16" s="255"/>
      <c r="B16" s="4" t="s">
        <v>1</v>
      </c>
      <c r="C16" s="4" t="s">
        <v>29</v>
      </c>
      <c r="D16" s="23">
        <v>1000</v>
      </c>
      <c r="E16" s="192"/>
      <c r="F16" s="162">
        <v>0</v>
      </c>
      <c r="G16" s="162">
        <v>0</v>
      </c>
      <c r="H16" s="162">
        <f t="shared" si="0"/>
        <v>0</v>
      </c>
      <c r="I16" s="158">
        <f t="shared" si="1"/>
        <v>0</v>
      </c>
      <c r="J16" s="189" t="s">
        <v>38</v>
      </c>
      <c r="K16" s="159"/>
      <c r="L16" s="209"/>
    </row>
    <row r="17" spans="1:12" ht="13.5" thickBot="1">
      <c r="A17" s="256"/>
      <c r="B17" s="6" t="s">
        <v>39</v>
      </c>
      <c r="C17" s="6" t="s">
        <v>29</v>
      </c>
      <c r="D17" s="26">
        <v>2500</v>
      </c>
      <c r="E17" s="169" t="s">
        <v>122</v>
      </c>
      <c r="F17" s="182">
        <v>800.85200000000009</v>
      </c>
      <c r="G17" s="182">
        <v>532.79999999999995</v>
      </c>
      <c r="H17" s="182">
        <f t="shared" si="0"/>
        <v>961.89384336526462</v>
      </c>
      <c r="I17" s="164">
        <f t="shared" si="1"/>
        <v>0.38475753734610585</v>
      </c>
      <c r="J17" s="175" t="s">
        <v>38</v>
      </c>
      <c r="K17" s="200">
        <v>0.64799559195454515</v>
      </c>
      <c r="L17" s="210">
        <v>0.66994567803081218</v>
      </c>
    </row>
    <row r="18" spans="1:12">
      <c r="A18" s="228" t="s">
        <v>214</v>
      </c>
      <c r="B18" s="1" t="s">
        <v>0</v>
      </c>
      <c r="C18" s="1" t="s">
        <v>29</v>
      </c>
      <c r="D18" s="22">
        <v>2500</v>
      </c>
      <c r="E18" s="191" t="s">
        <v>64</v>
      </c>
      <c r="F18" s="161">
        <v>277.024</v>
      </c>
      <c r="G18" s="161">
        <v>142.4</v>
      </c>
      <c r="H18" s="161">
        <f t="shared" si="0"/>
        <v>311.48042727593656</v>
      </c>
      <c r="I18" s="156">
        <f t="shared" si="1"/>
        <v>0.12459217091037462</v>
      </c>
      <c r="J18" s="190">
        <f>H20/$D18</f>
        <v>0.31086173189352206</v>
      </c>
      <c r="K18" s="157">
        <v>0.71699022969136728</v>
      </c>
      <c r="L18" s="208">
        <v>0.55551659793973129</v>
      </c>
    </row>
    <row r="19" spans="1:12">
      <c r="A19" s="229"/>
      <c r="B19" s="4" t="s">
        <v>1</v>
      </c>
      <c r="C19" s="4" t="s">
        <v>29</v>
      </c>
      <c r="D19" s="23">
        <v>2500</v>
      </c>
      <c r="E19" s="192" t="s">
        <v>13</v>
      </c>
      <c r="F19" s="162">
        <v>417.74400000000003</v>
      </c>
      <c r="G19" s="162">
        <v>323.2</v>
      </c>
      <c r="H19" s="162">
        <f t="shared" si="0"/>
        <v>528.17448777463687</v>
      </c>
      <c r="I19" s="158">
        <f t="shared" si="1"/>
        <v>0.21126979510985475</v>
      </c>
      <c r="J19" s="189">
        <f>H20/$D19</f>
        <v>0.31086173189352206</v>
      </c>
      <c r="K19" s="159">
        <v>0.78853210425385711</v>
      </c>
      <c r="L19" s="209">
        <v>0.76980372339022141</v>
      </c>
    </row>
    <row r="20" spans="1:12" ht="13.5" thickBot="1">
      <c r="A20" s="230"/>
      <c r="B20" s="6" t="s">
        <v>4</v>
      </c>
      <c r="C20" s="6"/>
      <c r="D20" s="26"/>
      <c r="E20" s="169" t="s">
        <v>64</v>
      </c>
      <c r="F20" s="182">
        <v>669.16800000000001</v>
      </c>
      <c r="G20" s="182">
        <v>395.20000000000005</v>
      </c>
      <c r="H20" s="182">
        <f t="shared" si="0"/>
        <v>777.15432973380518</v>
      </c>
      <c r="I20" s="164"/>
      <c r="J20" s="175"/>
      <c r="K20" s="200">
        <v>0.82074950547576864</v>
      </c>
      <c r="L20" s="210">
        <v>0.69000787834359889</v>
      </c>
    </row>
    <row r="21" spans="1:12">
      <c r="A21" s="228" t="s">
        <v>105</v>
      </c>
      <c r="B21" s="1" t="s">
        <v>0</v>
      </c>
      <c r="C21" s="1" t="s">
        <v>29</v>
      </c>
      <c r="D21" s="22">
        <v>630</v>
      </c>
      <c r="E21" s="191"/>
      <c r="F21" s="161">
        <v>40</v>
      </c>
      <c r="G21" s="161">
        <v>40</v>
      </c>
      <c r="H21" s="161">
        <f t="shared" si="0"/>
        <v>56.568542494923804</v>
      </c>
      <c r="I21" s="156">
        <f>H21/$D21</f>
        <v>8.9791337293529852E-2</v>
      </c>
      <c r="J21" s="190">
        <f>H23/$D21</f>
        <v>0.12346308877860354</v>
      </c>
      <c r="K21" s="157" t="s">
        <v>38</v>
      </c>
      <c r="L21" s="208">
        <v>1.0625000000006661</v>
      </c>
    </row>
    <row r="22" spans="1:12">
      <c r="A22" s="229"/>
      <c r="B22" s="4" t="s">
        <v>1</v>
      </c>
      <c r="C22" s="4" t="s">
        <v>29</v>
      </c>
      <c r="D22" s="23">
        <v>630</v>
      </c>
      <c r="E22" s="192"/>
      <c r="F22" s="162">
        <v>15</v>
      </c>
      <c r="G22" s="162">
        <v>15</v>
      </c>
      <c r="H22" s="162">
        <f t="shared" si="0"/>
        <v>21.213203435596427</v>
      </c>
      <c r="I22" s="158">
        <f>H22/$D22</f>
        <v>3.3671751485073696E-2</v>
      </c>
      <c r="J22" s="189">
        <f>H23/$D22</f>
        <v>0.12346308877860354</v>
      </c>
      <c r="K22" s="159" t="s">
        <v>38</v>
      </c>
      <c r="L22" s="209">
        <v>1</v>
      </c>
    </row>
    <row r="23" spans="1:12" ht="13.5" thickBot="1">
      <c r="A23" s="230"/>
      <c r="B23" s="6" t="s">
        <v>4</v>
      </c>
      <c r="C23" s="6"/>
      <c r="D23" s="26"/>
      <c r="E23" s="169"/>
      <c r="F23" s="182">
        <v>55</v>
      </c>
      <c r="G23" s="182">
        <v>55</v>
      </c>
      <c r="H23" s="182">
        <f t="shared" si="0"/>
        <v>77.781745930520231</v>
      </c>
      <c r="I23" s="164"/>
      <c r="J23" s="175"/>
      <c r="K23" s="200" t="s">
        <v>38</v>
      </c>
      <c r="L23" s="210">
        <v>1.0444444444449161</v>
      </c>
    </row>
    <row r="24" spans="1:12">
      <c r="A24" s="228" t="s">
        <v>274</v>
      </c>
      <c r="B24" s="1" t="s">
        <v>0</v>
      </c>
      <c r="C24" s="1" t="s">
        <v>29</v>
      </c>
      <c r="D24" s="22">
        <v>1600</v>
      </c>
      <c r="E24" s="191"/>
      <c r="F24" s="161">
        <v>0</v>
      </c>
      <c r="G24" s="161">
        <v>0</v>
      </c>
      <c r="H24" s="161">
        <f t="shared" si="0"/>
        <v>0</v>
      </c>
      <c r="I24" s="156">
        <f>H24/$D24</f>
        <v>0</v>
      </c>
      <c r="J24" s="190">
        <f>H26/$D24</f>
        <v>8.3648637765357539E-2</v>
      </c>
      <c r="K24" s="157"/>
      <c r="L24" s="208"/>
    </row>
    <row r="25" spans="1:12">
      <c r="A25" s="229"/>
      <c r="B25" s="4" t="s">
        <v>1</v>
      </c>
      <c r="C25" s="4" t="s">
        <v>29</v>
      </c>
      <c r="D25" s="23">
        <v>1600</v>
      </c>
      <c r="E25" s="192" t="s">
        <v>172</v>
      </c>
      <c r="F25" s="162">
        <v>105.776</v>
      </c>
      <c r="G25" s="162">
        <v>82</v>
      </c>
      <c r="H25" s="162">
        <f t="shared" si="0"/>
        <v>133.83782042457207</v>
      </c>
      <c r="I25" s="158">
        <f>H25/$D25</f>
        <v>8.3648637765357539E-2</v>
      </c>
      <c r="J25" s="189">
        <f>H26/$D25</f>
        <v>8.3648637765357539E-2</v>
      </c>
      <c r="K25" s="159">
        <v>0.7859352752233314</v>
      </c>
      <c r="L25" s="209">
        <v>0.98776286514031386</v>
      </c>
    </row>
    <row r="26" spans="1:12" ht="13.5" thickBot="1">
      <c r="A26" s="230"/>
      <c r="B26" s="6" t="s">
        <v>4</v>
      </c>
      <c r="C26" s="6"/>
      <c r="D26" s="26"/>
      <c r="E26" s="169" t="s">
        <v>172</v>
      </c>
      <c r="F26" s="182">
        <v>105.776</v>
      </c>
      <c r="G26" s="182">
        <v>82</v>
      </c>
      <c r="H26" s="182">
        <f t="shared" si="0"/>
        <v>133.83782042457207</v>
      </c>
      <c r="I26" s="164"/>
      <c r="J26" s="175"/>
      <c r="K26" s="200">
        <v>0.7859352752233314</v>
      </c>
      <c r="L26" s="210">
        <v>0.98776286514031386</v>
      </c>
    </row>
    <row r="27" spans="1:12">
      <c r="A27" s="231" t="s">
        <v>114</v>
      </c>
      <c r="B27" s="1" t="s">
        <v>0</v>
      </c>
      <c r="C27" s="1" t="s">
        <v>31</v>
      </c>
      <c r="D27" s="22">
        <v>10000</v>
      </c>
      <c r="E27" s="191" t="s">
        <v>21</v>
      </c>
      <c r="F27" s="161">
        <v>1353</v>
      </c>
      <c r="G27" s="161">
        <v>679.8</v>
      </c>
      <c r="H27" s="161">
        <f t="shared" si="0"/>
        <v>1514.1786684536273</v>
      </c>
      <c r="I27" s="156">
        <f>H27/$D27</f>
        <v>0.15141786684536274</v>
      </c>
      <c r="J27" s="190">
        <f>H29/$D27</f>
        <v>0.35015845784444505</v>
      </c>
      <c r="K27" s="157">
        <v>0.78912978388716726</v>
      </c>
      <c r="L27" s="208">
        <v>0.56545961002785516</v>
      </c>
    </row>
    <row r="28" spans="1:12">
      <c r="A28" s="232"/>
      <c r="B28" s="4" t="s">
        <v>1</v>
      </c>
      <c r="C28" s="4" t="s">
        <v>31</v>
      </c>
      <c r="D28" s="23">
        <v>10000</v>
      </c>
      <c r="E28" s="192" t="s">
        <v>85</v>
      </c>
      <c r="F28" s="162">
        <v>1940.4</v>
      </c>
      <c r="G28" s="162">
        <v>825</v>
      </c>
      <c r="H28" s="162">
        <f t="shared" si="0"/>
        <v>2108.5011643345138</v>
      </c>
      <c r="I28" s="158">
        <f>H28/$D28</f>
        <v>0.21085011643345136</v>
      </c>
      <c r="J28" s="189">
        <f>H29/$D28</f>
        <v>0.35015845784444505</v>
      </c>
      <c r="K28" s="159">
        <v>0.80165966083204343</v>
      </c>
      <c r="L28" s="209">
        <v>0.43442331615425611</v>
      </c>
    </row>
    <row r="29" spans="1:12" ht="13.5" thickBot="1">
      <c r="A29" s="233"/>
      <c r="B29" s="6" t="s">
        <v>4</v>
      </c>
      <c r="C29" s="6"/>
      <c r="D29" s="26"/>
      <c r="E29" s="169" t="s">
        <v>21</v>
      </c>
      <c r="F29" s="182">
        <v>3168</v>
      </c>
      <c r="G29" s="182">
        <v>1491.6</v>
      </c>
      <c r="H29" s="182">
        <f t="shared" si="0"/>
        <v>3501.5845784444505</v>
      </c>
      <c r="I29" s="164"/>
      <c r="J29" s="175"/>
      <c r="K29" s="200">
        <v>0.82269641266437288</v>
      </c>
      <c r="L29" s="210">
        <v>0.48698983664130263</v>
      </c>
    </row>
    <row r="30" spans="1:12" ht="26.25" thickBot="1">
      <c r="A30" s="13" t="s">
        <v>106</v>
      </c>
      <c r="B30" s="9" t="s">
        <v>0</v>
      </c>
      <c r="C30" s="9" t="s">
        <v>28</v>
      </c>
      <c r="D30" s="25">
        <v>2500</v>
      </c>
      <c r="E30" s="187"/>
      <c r="F30" s="180">
        <v>220</v>
      </c>
      <c r="G30" s="180">
        <v>180</v>
      </c>
      <c r="H30" s="180">
        <f t="shared" si="0"/>
        <v>284.25340807103788</v>
      </c>
      <c r="I30" s="154">
        <f>H30/$D30</f>
        <v>0.11370136322841515</v>
      </c>
      <c r="J30" s="178" t="s">
        <v>38</v>
      </c>
      <c r="K30" s="130" t="s">
        <v>38</v>
      </c>
      <c r="L30" s="214">
        <v>0.85937499999984457</v>
      </c>
    </row>
    <row r="31" spans="1:12">
      <c r="A31" s="231" t="s">
        <v>251</v>
      </c>
      <c r="B31" s="1" t="s">
        <v>0</v>
      </c>
      <c r="C31" s="9" t="s">
        <v>98</v>
      </c>
      <c r="D31" s="25">
        <v>6300</v>
      </c>
      <c r="E31" s="191" t="s">
        <v>35</v>
      </c>
      <c r="F31" s="181">
        <v>356.4</v>
      </c>
      <c r="G31" s="181">
        <v>250.8</v>
      </c>
      <c r="H31" s="161">
        <f>SQRT(F31^2+G31^2)</f>
        <v>435.79995410738627</v>
      </c>
      <c r="I31" s="156">
        <f>H31/$D31</f>
        <v>6.9174595890061308E-2</v>
      </c>
      <c r="J31" s="190">
        <f>H33/$D31</f>
        <v>0.51203606732374118</v>
      </c>
      <c r="K31" s="172">
        <v>0.85043478828085173</v>
      </c>
      <c r="L31" s="208">
        <v>0.81346153846153824</v>
      </c>
    </row>
    <row r="32" spans="1:12">
      <c r="A32" s="232"/>
      <c r="B32" s="4" t="s">
        <v>1</v>
      </c>
      <c r="C32" s="4" t="s">
        <v>98</v>
      </c>
      <c r="D32" s="23">
        <v>6300</v>
      </c>
      <c r="E32" s="192" t="s">
        <v>24</v>
      </c>
      <c r="F32" s="193">
        <v>2310</v>
      </c>
      <c r="G32" s="193">
        <v>1623.6</v>
      </c>
      <c r="H32" s="162">
        <f>SQRT(F32^2+G32^2)</f>
        <v>2823.504375771357</v>
      </c>
      <c r="I32" s="158">
        <f>H32/$D32</f>
        <v>0.44817529774148523</v>
      </c>
      <c r="J32" s="189">
        <f>H33/$D32</f>
        <v>0.51203606732374118</v>
      </c>
      <c r="K32" s="186">
        <v>0.7292112320922437</v>
      </c>
      <c r="L32" s="209">
        <v>0.72057368941641942</v>
      </c>
    </row>
    <row r="33" spans="1:12" ht="13.5" thickBot="1">
      <c r="A33" s="233"/>
      <c r="B33" s="6" t="s">
        <v>4</v>
      </c>
      <c r="C33" s="6"/>
      <c r="D33" s="26"/>
      <c r="E33" s="169" t="s">
        <v>24</v>
      </c>
      <c r="F33" s="182">
        <v>2653.2</v>
      </c>
      <c r="G33" s="182">
        <v>1834.8</v>
      </c>
      <c r="H33" s="182">
        <f>SQRT(F33^2+G33^2)</f>
        <v>3225.8272241395694</v>
      </c>
      <c r="I33" s="164"/>
      <c r="J33" s="175"/>
      <c r="K33" s="165">
        <v>0.75259186789122345</v>
      </c>
      <c r="L33" s="210">
        <v>0.73416830847171455</v>
      </c>
    </row>
    <row r="34" spans="1:12">
      <c r="A34" s="262" t="s">
        <v>107</v>
      </c>
      <c r="B34" s="113" t="s">
        <v>0</v>
      </c>
      <c r="C34" s="113" t="s">
        <v>28</v>
      </c>
      <c r="D34" s="114">
        <v>2500</v>
      </c>
      <c r="E34" s="204"/>
      <c r="F34" s="171">
        <v>0</v>
      </c>
      <c r="G34" s="171">
        <v>0</v>
      </c>
      <c r="H34" s="171">
        <f t="shared" ref="H34:H82" si="2">SQRT(F34^2+G34^2)</f>
        <v>0</v>
      </c>
      <c r="I34" s="188">
        <f>H34/$D34</f>
        <v>0</v>
      </c>
      <c r="J34" s="196">
        <f>H36/$D34</f>
        <v>9.372299611087985E-2</v>
      </c>
      <c r="K34" s="157" t="s">
        <v>38</v>
      </c>
      <c r="L34" s="213"/>
    </row>
    <row r="35" spans="1:12">
      <c r="A35" s="229"/>
      <c r="B35" s="96" t="s">
        <v>1</v>
      </c>
      <c r="C35" s="96" t="s">
        <v>28</v>
      </c>
      <c r="D35" s="97">
        <v>1600</v>
      </c>
      <c r="E35" s="167"/>
      <c r="F35" s="162">
        <v>180</v>
      </c>
      <c r="G35" s="162">
        <v>150</v>
      </c>
      <c r="H35" s="162">
        <f t="shared" si="2"/>
        <v>234.30749027719963</v>
      </c>
      <c r="I35" s="158">
        <f>H35/$D35</f>
        <v>0.14644218142324977</v>
      </c>
      <c r="J35" s="189">
        <f>H36/$D35</f>
        <v>0.14644218142324977</v>
      </c>
      <c r="K35" s="159" t="s">
        <v>38</v>
      </c>
      <c r="L35" s="209">
        <v>0.89024390243892371</v>
      </c>
    </row>
    <row r="36" spans="1:12" ht="13.5" thickBot="1">
      <c r="A36" s="229"/>
      <c r="B36" s="96" t="s">
        <v>4</v>
      </c>
      <c r="C36" s="96"/>
      <c r="D36" s="97"/>
      <c r="E36" s="167"/>
      <c r="F36" s="177">
        <v>180</v>
      </c>
      <c r="G36" s="177">
        <v>150</v>
      </c>
      <c r="H36" s="182">
        <f t="shared" si="2"/>
        <v>234.30749027719963</v>
      </c>
      <c r="I36" s="164"/>
      <c r="J36" s="189"/>
      <c r="K36" s="200" t="s">
        <v>38</v>
      </c>
      <c r="L36" s="209">
        <v>0.89024390243892371</v>
      </c>
    </row>
    <row r="37" spans="1:12">
      <c r="A37" s="228" t="s">
        <v>215</v>
      </c>
      <c r="B37" s="95" t="s">
        <v>0</v>
      </c>
      <c r="C37" s="95" t="s">
        <v>28</v>
      </c>
      <c r="D37" s="74">
        <v>2500</v>
      </c>
      <c r="E37" s="166"/>
      <c r="F37" s="161">
        <v>0</v>
      </c>
      <c r="G37" s="198">
        <v>0</v>
      </c>
      <c r="H37" s="161">
        <f t="shared" si="2"/>
        <v>0</v>
      </c>
      <c r="I37" s="156">
        <f>H37/$D37</f>
        <v>0</v>
      </c>
      <c r="J37" s="190">
        <f>H39/$D37</f>
        <v>0.12642280806879747</v>
      </c>
      <c r="K37" s="157"/>
      <c r="L37" s="208"/>
    </row>
    <row r="38" spans="1:12">
      <c r="A38" s="229"/>
      <c r="B38" s="96" t="s">
        <v>1</v>
      </c>
      <c r="C38" s="96" t="s">
        <v>28</v>
      </c>
      <c r="D38" s="97">
        <v>1600</v>
      </c>
      <c r="E38" s="167" t="s">
        <v>121</v>
      </c>
      <c r="F38" s="162">
        <v>254.8</v>
      </c>
      <c r="G38" s="199">
        <v>187</v>
      </c>
      <c r="H38" s="162">
        <f t="shared" si="2"/>
        <v>316.05702017199366</v>
      </c>
      <c r="I38" s="158">
        <f>H38/$D38</f>
        <v>0.19753563760749604</v>
      </c>
      <c r="J38" s="189">
        <f>H39/$D38</f>
        <v>0.19753563760749604</v>
      </c>
      <c r="K38" s="159">
        <v>0.81442472966552126</v>
      </c>
      <c r="L38" s="209">
        <v>0.78116601199090308</v>
      </c>
    </row>
    <row r="39" spans="1:12" ht="13.5" thickBot="1">
      <c r="A39" s="229"/>
      <c r="B39" s="96" t="s">
        <v>4</v>
      </c>
      <c r="C39" s="96"/>
      <c r="D39" s="97"/>
      <c r="E39" s="167" t="s">
        <v>121</v>
      </c>
      <c r="F39" s="177">
        <v>254.8</v>
      </c>
      <c r="G39" s="207">
        <v>187</v>
      </c>
      <c r="H39" s="182">
        <f t="shared" si="2"/>
        <v>316.05702017199366</v>
      </c>
      <c r="I39" s="164"/>
      <c r="J39" s="189"/>
      <c r="K39" s="159">
        <v>0.81442472966552126</v>
      </c>
      <c r="L39" s="209">
        <v>0.78116601199090308</v>
      </c>
    </row>
    <row r="40" spans="1:12">
      <c r="A40" s="228" t="s">
        <v>275</v>
      </c>
      <c r="B40" s="95" t="s">
        <v>0</v>
      </c>
      <c r="C40" s="95" t="s">
        <v>28</v>
      </c>
      <c r="D40" s="74">
        <v>2500</v>
      </c>
      <c r="E40" s="166" t="s">
        <v>33</v>
      </c>
      <c r="F40" s="161">
        <v>216.95600000000002</v>
      </c>
      <c r="G40" s="161">
        <v>98</v>
      </c>
      <c r="H40" s="161">
        <f t="shared" si="2"/>
        <v>238.06281930616552</v>
      </c>
      <c r="I40" s="156">
        <f>H40/$D40</f>
        <v>9.5225127722466205E-2</v>
      </c>
      <c r="J40" s="190">
        <f>H42/$D40</f>
        <v>9.5225127722466205E-2</v>
      </c>
      <c r="K40" s="157">
        <v>0.80246262493473053</v>
      </c>
      <c r="L40" s="208">
        <v>0.58545725003759441</v>
      </c>
    </row>
    <row r="41" spans="1:12">
      <c r="A41" s="229"/>
      <c r="B41" s="96" t="s">
        <v>1</v>
      </c>
      <c r="C41" s="96" t="s">
        <v>29</v>
      </c>
      <c r="D41" s="97">
        <v>1600</v>
      </c>
      <c r="E41" s="167"/>
      <c r="F41" s="162">
        <v>0</v>
      </c>
      <c r="G41" s="162">
        <v>0</v>
      </c>
      <c r="H41" s="162">
        <f t="shared" si="2"/>
        <v>0</v>
      </c>
      <c r="I41" s="158">
        <f>H41/$D41</f>
        <v>0</v>
      </c>
      <c r="J41" s="189">
        <f>H42/$D41</f>
        <v>0.14878926206635346</v>
      </c>
      <c r="K41" s="159"/>
      <c r="L41" s="209"/>
    </row>
    <row r="42" spans="1:12" ht="13.5" thickBot="1">
      <c r="A42" s="257"/>
      <c r="B42" s="115" t="s">
        <v>4</v>
      </c>
      <c r="C42" s="115"/>
      <c r="D42" s="116"/>
      <c r="E42" s="203" t="s">
        <v>33</v>
      </c>
      <c r="F42" s="183">
        <v>216.95600000000002</v>
      </c>
      <c r="G42" s="183">
        <v>98</v>
      </c>
      <c r="H42" s="182">
        <f t="shared" si="2"/>
        <v>238.06281930616552</v>
      </c>
      <c r="I42" s="164"/>
      <c r="J42" s="194"/>
      <c r="K42" s="200">
        <v>0.80246262493473053</v>
      </c>
      <c r="L42" s="212">
        <v>0.58545725003759441</v>
      </c>
    </row>
    <row r="43" spans="1:12" ht="26.25" thickBot="1">
      <c r="A43" s="14" t="s">
        <v>108</v>
      </c>
      <c r="B43" s="11" t="s">
        <v>1</v>
      </c>
      <c r="C43" s="11" t="s">
        <v>28</v>
      </c>
      <c r="D43" s="24">
        <v>4000</v>
      </c>
      <c r="E43" s="168" t="s">
        <v>24</v>
      </c>
      <c r="F43" s="179">
        <v>1459.713</v>
      </c>
      <c r="G43" s="179">
        <v>1212</v>
      </c>
      <c r="H43" s="179">
        <f t="shared" si="2"/>
        <v>1897.2891298821589</v>
      </c>
      <c r="I43" s="155">
        <f>H43/$D43</f>
        <v>0.47432228247053976</v>
      </c>
      <c r="J43" s="174" t="s">
        <v>38</v>
      </c>
      <c r="K43" s="160">
        <v>0.67960608726110117</v>
      </c>
      <c r="L43" s="211">
        <v>0.8875256467282121</v>
      </c>
    </row>
    <row r="44" spans="1:12">
      <c r="A44" s="228" t="s">
        <v>241</v>
      </c>
      <c r="B44" s="95" t="s">
        <v>0</v>
      </c>
      <c r="C44" s="95" t="s">
        <v>28</v>
      </c>
      <c r="D44" s="74">
        <v>1600</v>
      </c>
      <c r="E44" s="166"/>
      <c r="F44" s="161">
        <v>0</v>
      </c>
      <c r="G44" s="161">
        <v>0</v>
      </c>
      <c r="H44" s="161">
        <f t="shared" si="2"/>
        <v>0</v>
      </c>
      <c r="I44" s="156">
        <f>H44/$D44</f>
        <v>0</v>
      </c>
      <c r="J44" s="190">
        <f>H46/$D44</f>
        <v>0.21213203435596426</v>
      </c>
      <c r="K44" s="157" t="s">
        <v>38</v>
      </c>
      <c r="L44" s="208"/>
    </row>
    <row r="45" spans="1:12">
      <c r="A45" s="229"/>
      <c r="B45" s="96" t="s">
        <v>1</v>
      </c>
      <c r="C45" s="96" t="s">
        <v>29</v>
      </c>
      <c r="D45" s="97">
        <v>2500</v>
      </c>
      <c r="E45" s="167"/>
      <c r="F45" s="162">
        <v>240</v>
      </c>
      <c r="G45" s="162">
        <v>240</v>
      </c>
      <c r="H45" s="162">
        <f t="shared" si="2"/>
        <v>339.41125496954282</v>
      </c>
      <c r="I45" s="158">
        <f>H45/$D45</f>
        <v>0.13576450198781714</v>
      </c>
      <c r="J45" s="189">
        <f>H46/$D45</f>
        <v>0.13576450198781714</v>
      </c>
      <c r="K45" s="159" t="s">
        <v>38</v>
      </c>
      <c r="L45" s="209">
        <v>1.0086956521739046</v>
      </c>
    </row>
    <row r="46" spans="1:12" ht="13.5" thickBot="1">
      <c r="A46" s="229"/>
      <c r="B46" s="96" t="s">
        <v>4</v>
      </c>
      <c r="C46" s="96"/>
      <c r="D46" s="97"/>
      <c r="E46" s="167"/>
      <c r="F46" s="177">
        <v>240</v>
      </c>
      <c r="G46" s="177">
        <v>240</v>
      </c>
      <c r="H46" s="182">
        <f t="shared" si="2"/>
        <v>339.41125496954282</v>
      </c>
      <c r="I46" s="164"/>
      <c r="J46" s="189"/>
      <c r="K46" s="200" t="s">
        <v>38</v>
      </c>
      <c r="L46" s="209">
        <v>1.0086956521739046</v>
      </c>
    </row>
    <row r="47" spans="1:12">
      <c r="A47" s="228" t="s">
        <v>116</v>
      </c>
      <c r="B47" s="1" t="s">
        <v>0</v>
      </c>
      <c r="C47" s="43" t="s">
        <v>28</v>
      </c>
      <c r="D47" s="22">
        <v>1000</v>
      </c>
      <c r="E47" s="191"/>
      <c r="F47" s="161">
        <v>0</v>
      </c>
      <c r="G47" s="161">
        <v>0</v>
      </c>
      <c r="H47" s="161">
        <f t="shared" si="2"/>
        <v>0</v>
      </c>
      <c r="I47" s="156">
        <f>H47/$D47</f>
        <v>0</v>
      </c>
      <c r="J47" s="190">
        <f>H49/$D47</f>
        <v>7.3217471248329807E-2</v>
      </c>
      <c r="K47" s="157"/>
      <c r="L47" s="208"/>
    </row>
    <row r="48" spans="1:12">
      <c r="A48" s="229"/>
      <c r="B48" s="4" t="s">
        <v>1</v>
      </c>
      <c r="C48" s="41" t="s">
        <v>28</v>
      </c>
      <c r="D48" s="23">
        <v>1000</v>
      </c>
      <c r="E48" s="192" t="s">
        <v>36</v>
      </c>
      <c r="F48" s="162">
        <v>35.564</v>
      </c>
      <c r="G48" s="162">
        <v>64</v>
      </c>
      <c r="H48" s="162">
        <f t="shared" si="2"/>
        <v>73.217471248329801</v>
      </c>
      <c r="I48" s="158">
        <f>H48/$D48</f>
        <v>7.3217471248329807E-2</v>
      </c>
      <c r="J48" s="189">
        <f>H49/$D48</f>
        <v>7.3217471248329807E-2</v>
      </c>
      <c r="K48" s="159">
        <v>0.90365326584553662</v>
      </c>
      <c r="L48" s="209">
        <v>2.2151471652741477</v>
      </c>
    </row>
    <row r="49" spans="1:12" ht="13.5" thickBot="1">
      <c r="A49" s="230"/>
      <c r="B49" s="6" t="s">
        <v>4</v>
      </c>
      <c r="C49" s="6"/>
      <c r="D49" s="26"/>
      <c r="E49" s="169" t="s">
        <v>36</v>
      </c>
      <c r="F49" s="182">
        <v>35.564</v>
      </c>
      <c r="G49" s="182">
        <v>64</v>
      </c>
      <c r="H49" s="182">
        <f t="shared" si="2"/>
        <v>73.217471248329801</v>
      </c>
      <c r="I49" s="164"/>
      <c r="J49" s="175"/>
      <c r="K49" s="200">
        <v>0.90365326584553662</v>
      </c>
      <c r="L49" s="210">
        <v>2.2151471652741477</v>
      </c>
    </row>
    <row r="50" spans="1:12">
      <c r="A50" s="231" t="s">
        <v>115</v>
      </c>
      <c r="B50" s="1" t="s">
        <v>0</v>
      </c>
      <c r="C50" s="1" t="s">
        <v>31</v>
      </c>
      <c r="D50" s="22">
        <v>10000</v>
      </c>
      <c r="E50" s="191" t="s">
        <v>13</v>
      </c>
      <c r="F50" s="161">
        <v>1403.1999999999998</v>
      </c>
      <c r="G50" s="161">
        <v>445.2</v>
      </c>
      <c r="H50" s="161">
        <f t="shared" si="2"/>
        <v>1472.1322223224377</v>
      </c>
      <c r="I50" s="156">
        <f>H50/$D50</f>
        <v>0.14721322223224376</v>
      </c>
      <c r="J50" s="190">
        <f>H52/$D50</f>
        <v>0.22831496840987014</v>
      </c>
      <c r="K50" s="157">
        <v>0.77668529140652121</v>
      </c>
      <c r="L50" s="208">
        <v>0.3324594852240228</v>
      </c>
    </row>
    <row r="51" spans="1:12">
      <c r="A51" s="232"/>
      <c r="B51" s="4" t="s">
        <v>1</v>
      </c>
      <c r="C51" s="4" t="s">
        <v>31</v>
      </c>
      <c r="D51" s="23">
        <v>10000</v>
      </c>
      <c r="E51" s="192" t="s">
        <v>26</v>
      </c>
      <c r="F51" s="162">
        <v>848</v>
      </c>
      <c r="G51" s="162">
        <v>70.400000000000006</v>
      </c>
      <c r="H51" s="162">
        <f t="shared" si="2"/>
        <v>850.9172462701647</v>
      </c>
      <c r="I51" s="158">
        <f>H51/$D51</f>
        <v>8.5091724627016474E-2</v>
      </c>
      <c r="J51" s="189">
        <f>H52/$D51</f>
        <v>0.22831496840987014</v>
      </c>
      <c r="K51" s="159">
        <v>0.77147391459147718</v>
      </c>
      <c r="L51" s="209">
        <v>0.13723677452491012</v>
      </c>
    </row>
    <row r="52" spans="1:12" ht="13.5" thickBot="1">
      <c r="A52" s="233"/>
      <c r="B52" s="6" t="s">
        <v>4</v>
      </c>
      <c r="C52" s="6"/>
      <c r="D52" s="26"/>
      <c r="E52" s="169" t="s">
        <v>24</v>
      </c>
      <c r="F52" s="163">
        <v>2228.8000000000002</v>
      </c>
      <c r="G52" s="163">
        <v>495.20000000000005</v>
      </c>
      <c r="H52" s="182">
        <f t="shared" si="2"/>
        <v>2283.1496840987015</v>
      </c>
      <c r="I52" s="164"/>
      <c r="J52" s="175"/>
      <c r="K52" s="200">
        <v>0.78506616072006064</v>
      </c>
      <c r="L52" s="210">
        <v>0.2593481313354748</v>
      </c>
    </row>
    <row r="53" spans="1:12">
      <c r="A53" s="228" t="s">
        <v>109</v>
      </c>
      <c r="B53" s="1" t="s">
        <v>0</v>
      </c>
      <c r="C53" s="43" t="s">
        <v>29</v>
      </c>
      <c r="D53" s="22">
        <v>1600</v>
      </c>
      <c r="E53" s="191"/>
      <c r="F53" s="161">
        <v>220</v>
      </c>
      <c r="G53" s="161">
        <v>140</v>
      </c>
      <c r="H53" s="161">
        <f t="shared" si="2"/>
        <v>260.76809620810593</v>
      </c>
      <c r="I53" s="156">
        <f>H53/$D53</f>
        <v>0.16298006013006622</v>
      </c>
      <c r="J53" s="190">
        <f>H55/$D53</f>
        <v>0.16298006013006622</v>
      </c>
      <c r="K53" s="157" t="s">
        <v>38</v>
      </c>
      <c r="L53" s="208">
        <v>0.7193877551027511</v>
      </c>
    </row>
    <row r="54" spans="1:12">
      <c r="A54" s="229"/>
      <c r="B54" s="4" t="s">
        <v>1</v>
      </c>
      <c r="C54" s="4" t="s">
        <v>28</v>
      </c>
      <c r="D54" s="23">
        <v>1600</v>
      </c>
      <c r="E54" s="192"/>
      <c r="F54" s="162">
        <v>0</v>
      </c>
      <c r="G54" s="162">
        <v>0</v>
      </c>
      <c r="H54" s="162">
        <f t="shared" si="2"/>
        <v>0</v>
      </c>
      <c r="I54" s="158">
        <f>H54/$D54</f>
        <v>0</v>
      </c>
      <c r="J54" s="189">
        <f>H55/$D54</f>
        <v>0.16298006013006622</v>
      </c>
      <c r="K54" s="159" t="s">
        <v>38</v>
      </c>
      <c r="L54" s="209"/>
    </row>
    <row r="55" spans="1:12" ht="13.5" thickBot="1">
      <c r="A55" s="230"/>
      <c r="B55" s="6" t="s">
        <v>4</v>
      </c>
      <c r="C55" s="6"/>
      <c r="D55" s="26"/>
      <c r="E55" s="169"/>
      <c r="F55" s="182">
        <v>220</v>
      </c>
      <c r="G55" s="182">
        <v>140</v>
      </c>
      <c r="H55" s="182">
        <f t="shared" si="2"/>
        <v>260.76809620810593</v>
      </c>
      <c r="I55" s="164"/>
      <c r="J55" s="175"/>
      <c r="K55" s="200" t="s">
        <v>38</v>
      </c>
      <c r="L55" s="210">
        <v>0.7193877551027511</v>
      </c>
    </row>
    <row r="56" spans="1:12">
      <c r="A56" s="228" t="s">
        <v>246</v>
      </c>
      <c r="B56" s="95" t="s">
        <v>0</v>
      </c>
      <c r="C56" s="60" t="s">
        <v>28</v>
      </c>
      <c r="D56" s="74">
        <v>2500</v>
      </c>
      <c r="E56" s="191" t="s">
        <v>21</v>
      </c>
      <c r="F56" s="161">
        <v>180.6</v>
      </c>
      <c r="G56" s="161">
        <v>211.4</v>
      </c>
      <c r="H56" s="161">
        <f t="shared" si="2"/>
        <v>278.04014098687259</v>
      </c>
      <c r="I56" s="156">
        <f>H56/$D56</f>
        <v>0.11121605639474903</v>
      </c>
      <c r="J56" s="190">
        <f>H58/$D56</f>
        <v>0.11121605639474903</v>
      </c>
      <c r="K56" s="157" t="s">
        <v>38</v>
      </c>
      <c r="L56" s="208">
        <v>1.087842586085735</v>
      </c>
    </row>
    <row r="57" spans="1:12">
      <c r="A57" s="229"/>
      <c r="B57" s="96" t="s">
        <v>1</v>
      </c>
      <c r="C57" s="117" t="s">
        <v>28</v>
      </c>
      <c r="D57" s="97">
        <v>2500</v>
      </c>
      <c r="E57" s="192"/>
      <c r="F57" s="162">
        <v>0</v>
      </c>
      <c r="G57" s="162">
        <v>0</v>
      </c>
      <c r="H57" s="162">
        <f t="shared" si="2"/>
        <v>0</v>
      </c>
      <c r="I57" s="158">
        <f>H57/$D57</f>
        <v>0</v>
      </c>
      <c r="J57" s="189">
        <f>H58/$D57</f>
        <v>0.11121605639474903</v>
      </c>
      <c r="K57" s="159" t="s">
        <v>38</v>
      </c>
      <c r="L57" s="209"/>
    </row>
    <row r="58" spans="1:12" ht="13.5" thickBot="1">
      <c r="A58" s="230"/>
      <c r="B58" s="6" t="s">
        <v>4</v>
      </c>
      <c r="C58" s="6"/>
      <c r="D58" s="26"/>
      <c r="E58" s="169" t="s">
        <v>21</v>
      </c>
      <c r="F58" s="182">
        <v>180.6</v>
      </c>
      <c r="G58" s="182">
        <v>211.4</v>
      </c>
      <c r="H58" s="182">
        <f t="shared" si="2"/>
        <v>278.04014098687259</v>
      </c>
      <c r="I58" s="164"/>
      <c r="J58" s="175"/>
      <c r="K58" s="200" t="s">
        <v>38</v>
      </c>
      <c r="L58" s="210">
        <v>1.087842586085735</v>
      </c>
    </row>
    <row r="59" spans="1:12">
      <c r="A59" s="228" t="s">
        <v>110</v>
      </c>
      <c r="B59" s="1" t="s">
        <v>0</v>
      </c>
      <c r="C59" s="1" t="s">
        <v>29</v>
      </c>
      <c r="D59" s="22">
        <v>1000</v>
      </c>
      <c r="E59" s="191"/>
      <c r="F59" s="161">
        <v>80</v>
      </c>
      <c r="G59" s="161">
        <v>40</v>
      </c>
      <c r="H59" s="161">
        <f t="shared" si="2"/>
        <v>89.442719099991592</v>
      </c>
      <c r="I59" s="156">
        <f>H59/$D59</f>
        <v>8.9442719099991588E-2</v>
      </c>
      <c r="J59" s="190">
        <f>H61/$D59</f>
        <v>8.9442719099991588E-2</v>
      </c>
      <c r="K59" s="157" t="s">
        <v>38</v>
      </c>
      <c r="L59" s="208">
        <v>0.50793650793649936</v>
      </c>
    </row>
    <row r="60" spans="1:12">
      <c r="A60" s="229"/>
      <c r="B60" s="4" t="s">
        <v>1</v>
      </c>
      <c r="C60" s="4" t="s">
        <v>29</v>
      </c>
      <c r="D60" s="23">
        <v>1000</v>
      </c>
      <c r="E60" s="192"/>
      <c r="F60" s="162">
        <v>0</v>
      </c>
      <c r="G60" s="162">
        <v>0</v>
      </c>
      <c r="H60" s="162">
        <f t="shared" si="2"/>
        <v>0</v>
      </c>
      <c r="I60" s="158">
        <f>H60/$D60</f>
        <v>0</v>
      </c>
      <c r="J60" s="189">
        <f>H61/$D60</f>
        <v>8.9442719099991588E-2</v>
      </c>
      <c r="K60" s="159" t="s">
        <v>38</v>
      </c>
      <c r="L60" s="209"/>
    </row>
    <row r="61" spans="1:12" ht="13.5" thickBot="1">
      <c r="A61" s="230"/>
      <c r="B61" s="6" t="s">
        <v>4</v>
      </c>
      <c r="C61" s="6"/>
      <c r="D61" s="26"/>
      <c r="E61" s="169"/>
      <c r="F61" s="182">
        <v>80</v>
      </c>
      <c r="G61" s="182">
        <v>40</v>
      </c>
      <c r="H61" s="182">
        <f t="shared" si="2"/>
        <v>89.442719099991592</v>
      </c>
      <c r="I61" s="164"/>
      <c r="J61" s="175"/>
      <c r="K61" s="200" t="s">
        <v>38</v>
      </c>
      <c r="L61" s="212">
        <v>0.50793650793649936</v>
      </c>
    </row>
    <row r="62" spans="1:12">
      <c r="A62" s="228" t="s">
        <v>111</v>
      </c>
      <c r="B62" s="1" t="s">
        <v>0</v>
      </c>
      <c r="C62" s="1" t="s">
        <v>28</v>
      </c>
      <c r="D62" s="22">
        <v>1000</v>
      </c>
      <c r="E62" s="191"/>
      <c r="F62" s="161">
        <v>180</v>
      </c>
      <c r="G62" s="161">
        <v>80</v>
      </c>
      <c r="H62" s="161">
        <f t="shared" si="2"/>
        <v>196.97715603592209</v>
      </c>
      <c r="I62" s="156">
        <f>H62/$D62</f>
        <v>0.19697715603592209</v>
      </c>
      <c r="J62" s="190">
        <f>H64/$D62</f>
        <v>0.19697715603592209</v>
      </c>
      <c r="K62" s="157" t="s">
        <v>38</v>
      </c>
      <c r="L62" s="208">
        <v>0.50595238095251149</v>
      </c>
    </row>
    <row r="63" spans="1:12">
      <c r="A63" s="229"/>
      <c r="B63" s="4" t="s">
        <v>1</v>
      </c>
      <c r="C63" s="4" t="s">
        <v>28</v>
      </c>
      <c r="D63" s="23">
        <v>1000</v>
      </c>
      <c r="E63" s="192"/>
      <c r="F63" s="162">
        <v>0</v>
      </c>
      <c r="G63" s="162">
        <v>0</v>
      </c>
      <c r="H63" s="162">
        <f t="shared" si="2"/>
        <v>0</v>
      </c>
      <c r="I63" s="158">
        <f>H63/$D63</f>
        <v>0</v>
      </c>
      <c r="J63" s="189">
        <f>H64/$D63</f>
        <v>0.19697715603592209</v>
      </c>
      <c r="K63" s="159" t="s">
        <v>38</v>
      </c>
      <c r="L63" s="209"/>
    </row>
    <row r="64" spans="1:12" ht="13.5" thickBot="1">
      <c r="A64" s="257"/>
      <c r="B64" s="3" t="s">
        <v>4</v>
      </c>
      <c r="C64" s="3"/>
      <c r="D64" s="47"/>
      <c r="E64" s="195"/>
      <c r="F64" s="183">
        <v>180</v>
      </c>
      <c r="G64" s="183">
        <v>80</v>
      </c>
      <c r="H64" s="182">
        <f t="shared" si="2"/>
        <v>196.97715603592209</v>
      </c>
      <c r="I64" s="164"/>
      <c r="J64" s="194"/>
      <c r="K64" s="200" t="s">
        <v>38</v>
      </c>
      <c r="L64" s="212">
        <v>0.50595238095251149</v>
      </c>
    </row>
    <row r="65" spans="1:12">
      <c r="A65" s="251" t="s">
        <v>272</v>
      </c>
      <c r="B65" s="95" t="s">
        <v>0</v>
      </c>
      <c r="C65" s="95" t="s">
        <v>31</v>
      </c>
      <c r="D65" s="120">
        <v>16000</v>
      </c>
      <c r="E65" s="166" t="s">
        <v>229</v>
      </c>
      <c r="F65" s="161">
        <v>-2798.4</v>
      </c>
      <c r="G65" s="161">
        <v>1082.4000000000001</v>
      </c>
      <c r="H65" s="161">
        <f t="shared" si="2"/>
        <v>3000.4386879254839</v>
      </c>
      <c r="I65" s="156">
        <f>H65/$D65</f>
        <v>0.18752741799534275</v>
      </c>
      <c r="J65" s="190">
        <f>H67/$D65</f>
        <v>0.2108193835964805</v>
      </c>
      <c r="K65" s="157">
        <v>0.68041237634223317</v>
      </c>
      <c r="L65" s="208">
        <v>-0.46579025993426976</v>
      </c>
    </row>
    <row r="66" spans="1:12">
      <c r="A66" s="252"/>
      <c r="B66" s="96" t="s">
        <v>1</v>
      </c>
      <c r="C66" s="96" t="s">
        <v>31</v>
      </c>
      <c r="D66" s="119">
        <v>16000</v>
      </c>
      <c r="E66" s="167" t="s">
        <v>21</v>
      </c>
      <c r="F66" s="162">
        <v>1953.6</v>
      </c>
      <c r="G66" s="162">
        <v>2138.4</v>
      </c>
      <c r="H66" s="162">
        <f t="shared" si="2"/>
        <v>2896.4301338026435</v>
      </c>
      <c r="I66" s="158">
        <f>H66/$D66</f>
        <v>0.1810268833626652</v>
      </c>
      <c r="J66" s="189">
        <f>H67/$D66</f>
        <v>0.2108193835964805</v>
      </c>
      <c r="K66" s="159">
        <v>0.7796866460286318</v>
      </c>
      <c r="L66" s="209">
        <v>1.1600000000000004</v>
      </c>
    </row>
    <row r="67" spans="1:12">
      <c r="A67" s="252"/>
      <c r="B67" s="96" t="s">
        <v>4</v>
      </c>
      <c r="C67" s="96"/>
      <c r="D67" s="97"/>
      <c r="E67" s="167" t="s">
        <v>255</v>
      </c>
      <c r="F67" s="177">
        <v>-1293.5999999999999</v>
      </c>
      <c r="G67" s="177">
        <v>3115.2</v>
      </c>
      <c r="H67" s="177">
        <f t="shared" si="2"/>
        <v>3373.1101375436879</v>
      </c>
      <c r="I67" s="158"/>
      <c r="J67" s="189"/>
      <c r="K67" s="159">
        <v>0.78532964236095937</v>
      </c>
      <c r="L67" s="209">
        <v>-6.9375000000000027</v>
      </c>
    </row>
    <row r="68" spans="1:12" ht="13.5" thickBot="1">
      <c r="A68" s="253"/>
      <c r="B68" s="6" t="s">
        <v>39</v>
      </c>
      <c r="C68" s="6" t="s">
        <v>29</v>
      </c>
      <c r="D68" s="26">
        <v>560</v>
      </c>
      <c r="E68" s="169" t="s">
        <v>25</v>
      </c>
      <c r="F68" s="163">
        <v>29.6</v>
      </c>
      <c r="G68" s="163">
        <v>8</v>
      </c>
      <c r="H68" s="163">
        <f t="shared" si="2"/>
        <v>30.662028634778881</v>
      </c>
      <c r="I68" s="164">
        <f>H68/$D68</f>
        <v>5.4753622562105142E-2</v>
      </c>
      <c r="J68" s="175" t="s">
        <v>38</v>
      </c>
      <c r="K68" s="200">
        <v>0.66823908858497971</v>
      </c>
      <c r="L68" s="210">
        <v>0.45120859444941835</v>
      </c>
    </row>
    <row r="69" spans="1:12">
      <c r="A69" s="258" t="s">
        <v>113</v>
      </c>
      <c r="B69" s="30" t="s">
        <v>0</v>
      </c>
      <c r="C69" s="30" t="s">
        <v>28</v>
      </c>
      <c r="D69" s="40">
        <v>2500</v>
      </c>
      <c r="E69" s="197" t="s">
        <v>37</v>
      </c>
      <c r="F69" s="205">
        <v>620.4</v>
      </c>
      <c r="G69" s="205">
        <v>360.8</v>
      </c>
      <c r="H69" s="161">
        <f t="shared" si="2"/>
        <v>717.68572509142189</v>
      </c>
      <c r="I69" s="156">
        <f>H69/$D69</f>
        <v>0.28707429003656876</v>
      </c>
      <c r="J69" s="190">
        <f>H71/$D69</f>
        <v>0.28707429003656876</v>
      </c>
      <c r="K69" s="170">
        <v>0.85545264124978415</v>
      </c>
      <c r="L69" s="213">
        <v>0.65032970949919777</v>
      </c>
    </row>
    <row r="70" spans="1:12">
      <c r="A70" s="232"/>
      <c r="B70" s="4" t="s">
        <v>1</v>
      </c>
      <c r="C70" s="4" t="s">
        <v>28</v>
      </c>
      <c r="D70" s="23">
        <v>2500</v>
      </c>
      <c r="E70" s="192"/>
      <c r="F70" s="199">
        <v>0</v>
      </c>
      <c r="G70" s="199">
        <v>0</v>
      </c>
      <c r="H70" s="162">
        <f t="shared" si="2"/>
        <v>0</v>
      </c>
      <c r="I70" s="158">
        <f>H70/$D70</f>
        <v>0</v>
      </c>
      <c r="J70" s="189">
        <f>H71/$D70</f>
        <v>0.28707429003656876</v>
      </c>
      <c r="K70" s="159"/>
      <c r="L70" s="209"/>
    </row>
    <row r="71" spans="1:12" ht="13.5" thickBot="1">
      <c r="A71" s="233"/>
      <c r="B71" s="6" t="s">
        <v>4</v>
      </c>
      <c r="C71" s="6"/>
      <c r="D71" s="26"/>
      <c r="E71" s="169" t="s">
        <v>37</v>
      </c>
      <c r="F71" s="184">
        <v>620.4</v>
      </c>
      <c r="G71" s="184">
        <v>360.8</v>
      </c>
      <c r="H71" s="182">
        <f t="shared" si="2"/>
        <v>717.68572509142189</v>
      </c>
      <c r="I71" s="164"/>
      <c r="J71" s="175"/>
      <c r="K71" s="200">
        <v>0.85545264124978415</v>
      </c>
      <c r="L71" s="210">
        <v>0.65032970949919777</v>
      </c>
    </row>
    <row r="72" spans="1:12">
      <c r="A72" s="231" t="s">
        <v>70</v>
      </c>
      <c r="B72" s="1" t="s">
        <v>0</v>
      </c>
      <c r="C72" s="1" t="s">
        <v>31</v>
      </c>
      <c r="D72" s="22">
        <v>16000</v>
      </c>
      <c r="E72" s="191" t="s">
        <v>26</v>
      </c>
      <c r="F72" s="161">
        <v>3680.05</v>
      </c>
      <c r="G72" s="161">
        <v>2019.2</v>
      </c>
      <c r="H72" s="161">
        <f t="shared" si="2"/>
        <v>4197.6108255172967</v>
      </c>
      <c r="I72" s="156">
        <f>H72/$D72</f>
        <v>0.26235067659483102</v>
      </c>
      <c r="J72" s="190">
        <f>H74/$D72</f>
        <v>0.32527421724792455</v>
      </c>
      <c r="K72" s="157">
        <v>0.75870112888324392</v>
      </c>
      <c r="L72" s="208">
        <v>0.50483151567148976</v>
      </c>
    </row>
    <row r="73" spans="1:12">
      <c r="A73" s="232"/>
      <c r="B73" s="4" t="s">
        <v>1</v>
      </c>
      <c r="C73" s="4" t="s">
        <v>31</v>
      </c>
      <c r="D73" s="23">
        <v>16000</v>
      </c>
      <c r="E73" s="192" t="s">
        <v>23</v>
      </c>
      <c r="F73" s="162">
        <v>921</v>
      </c>
      <c r="G73" s="162">
        <v>646.4</v>
      </c>
      <c r="H73" s="162">
        <f t="shared" si="2"/>
        <v>1125.1995200852159</v>
      </c>
      <c r="I73" s="158">
        <f>H73/$D73</f>
        <v>7.032497000532599E-2</v>
      </c>
      <c r="J73" s="189">
        <f>H74/$D73</f>
        <v>0.32527421724792455</v>
      </c>
      <c r="K73" s="159">
        <v>0.65038654364232362</v>
      </c>
      <c r="L73" s="209">
        <v>0.64798334958270254</v>
      </c>
    </row>
    <row r="74" spans="1:12" ht="13.5" thickBot="1">
      <c r="A74" s="233"/>
      <c r="B74" s="6" t="s">
        <v>4</v>
      </c>
      <c r="C74" s="6"/>
      <c r="D74" s="26"/>
      <c r="E74" s="169" t="s">
        <v>26</v>
      </c>
      <c r="F74" s="182">
        <v>4624.6000000000004</v>
      </c>
      <c r="G74" s="182">
        <v>2387.1999999999998</v>
      </c>
      <c r="H74" s="182">
        <f t="shared" si="2"/>
        <v>5204.3874759667924</v>
      </c>
      <c r="I74" s="164"/>
      <c r="J74" s="175"/>
      <c r="K74" s="200">
        <v>0.74941361496039671</v>
      </c>
      <c r="L74" s="210">
        <v>0.52988106981208394</v>
      </c>
    </row>
    <row r="75" spans="1:12" ht="13.5" thickBot="1">
      <c r="A75" s="13" t="s">
        <v>197</v>
      </c>
      <c r="B75" s="9" t="s">
        <v>1</v>
      </c>
      <c r="C75" s="9" t="s">
        <v>112</v>
      </c>
      <c r="D75" s="25">
        <v>2500</v>
      </c>
      <c r="E75" s="187" t="s">
        <v>23</v>
      </c>
      <c r="F75" s="180">
        <v>237.6</v>
      </c>
      <c r="G75" s="180">
        <v>188.1</v>
      </c>
      <c r="H75" s="180">
        <f t="shared" si="2"/>
        <v>303.04351172727655</v>
      </c>
      <c r="I75" s="154">
        <f>H75/$D75</f>
        <v>0.12121740469091062</v>
      </c>
      <c r="J75" s="178" t="s">
        <v>38</v>
      </c>
      <c r="K75" s="185">
        <v>0.78104889828026325</v>
      </c>
      <c r="L75" s="214">
        <v>1.068230277185501</v>
      </c>
    </row>
    <row r="76" spans="1:12" ht="13.5" thickBot="1">
      <c r="A76" s="19" t="s">
        <v>252</v>
      </c>
      <c r="B76" s="11" t="s">
        <v>0</v>
      </c>
      <c r="C76" s="11" t="s">
        <v>28</v>
      </c>
      <c r="D76" s="24">
        <v>2500</v>
      </c>
      <c r="E76" s="168" t="s">
        <v>26</v>
      </c>
      <c r="F76" s="179">
        <v>105.6</v>
      </c>
      <c r="G76" s="179">
        <v>39.6</v>
      </c>
      <c r="H76" s="180">
        <f t="shared" si="2"/>
        <v>112.78084943819141</v>
      </c>
      <c r="I76" s="154">
        <f>H76/$D76</f>
        <v>4.5112339775276566E-2</v>
      </c>
      <c r="J76" s="174" t="s">
        <v>38</v>
      </c>
      <c r="K76" s="160">
        <v>0.50600845322170407</v>
      </c>
      <c r="L76" s="211">
        <v>0.68072289156626509</v>
      </c>
    </row>
    <row r="77" spans="1:12">
      <c r="A77" s="228" t="s">
        <v>188</v>
      </c>
      <c r="B77" s="95" t="s">
        <v>0</v>
      </c>
      <c r="C77" s="95" t="s">
        <v>28</v>
      </c>
      <c r="D77" s="74">
        <v>6300</v>
      </c>
      <c r="E77" s="166" t="s">
        <v>24</v>
      </c>
      <c r="F77" s="161">
        <v>1319.04</v>
      </c>
      <c r="G77" s="161">
        <v>725.76</v>
      </c>
      <c r="H77" s="161">
        <f t="shared" si="2"/>
        <v>1505.5212051645105</v>
      </c>
      <c r="I77" s="156">
        <f>H77/$D77</f>
        <v>0.23897161986738263</v>
      </c>
      <c r="J77" s="190">
        <f>H79/$D77</f>
        <v>0.20617345580251356</v>
      </c>
      <c r="K77" s="157">
        <v>0.68456580898183206</v>
      </c>
      <c r="L77" s="208">
        <v>0.53219734495740056</v>
      </c>
    </row>
    <row r="78" spans="1:12">
      <c r="A78" s="229"/>
      <c r="B78" s="96" t="s">
        <v>1</v>
      </c>
      <c r="C78" s="96" t="s">
        <v>28</v>
      </c>
      <c r="D78" s="119">
        <v>6300</v>
      </c>
      <c r="E78" s="167" t="s">
        <v>37</v>
      </c>
      <c r="F78" s="162">
        <v>-518.4</v>
      </c>
      <c r="G78" s="162">
        <v>86.4</v>
      </c>
      <c r="H78" s="162">
        <f t="shared" si="2"/>
        <v>525.55068261776614</v>
      </c>
      <c r="I78" s="158">
        <f>H78/$D78</f>
        <v>8.3420743272661288E-2</v>
      </c>
      <c r="J78" s="189">
        <f>H79/$D78</f>
        <v>0.20617345580251356</v>
      </c>
      <c r="K78" s="159">
        <v>0.79924013628517854</v>
      </c>
      <c r="L78" s="209">
        <v>-0.28946098149637978</v>
      </c>
    </row>
    <row r="79" spans="1:12" ht="13.5" thickBot="1">
      <c r="A79" s="229"/>
      <c r="B79" s="96" t="s">
        <v>4</v>
      </c>
      <c r="C79" s="96"/>
      <c r="D79" s="97"/>
      <c r="E79" s="167" t="s">
        <v>26</v>
      </c>
      <c r="F79" s="177">
        <v>1042.56</v>
      </c>
      <c r="G79" s="177">
        <v>774.72</v>
      </c>
      <c r="H79" s="183">
        <f t="shared" si="2"/>
        <v>1298.8927715558355</v>
      </c>
      <c r="I79" s="176"/>
      <c r="J79" s="194"/>
      <c r="K79" s="159">
        <v>0.62258649328353688</v>
      </c>
      <c r="L79" s="209">
        <v>1.1043020389872282</v>
      </c>
    </row>
    <row r="80" spans="1:12">
      <c r="A80" s="228" t="s">
        <v>234</v>
      </c>
      <c r="B80" s="95" t="s">
        <v>0</v>
      </c>
      <c r="C80" s="95" t="s">
        <v>28</v>
      </c>
      <c r="D80" s="74">
        <v>6300</v>
      </c>
      <c r="E80" s="166" t="s">
        <v>37</v>
      </c>
      <c r="F80" s="198">
        <v>1344</v>
      </c>
      <c r="G80" s="161">
        <v>1080.8</v>
      </c>
      <c r="H80" s="161">
        <f t="shared" si="2"/>
        <v>1724.663630972718</v>
      </c>
      <c r="I80" s="156">
        <f>H80/$D80</f>
        <v>0.27375613190043141</v>
      </c>
      <c r="J80" s="190">
        <f>H82/$D80</f>
        <v>0.37094260978362464</v>
      </c>
      <c r="K80" s="157">
        <v>0.77577036290888379</v>
      </c>
      <c r="L80" s="208">
        <v>0.8349072704517011</v>
      </c>
    </row>
    <row r="81" spans="1:12">
      <c r="A81" s="229"/>
      <c r="B81" s="96" t="s">
        <v>1</v>
      </c>
      <c r="C81" s="96" t="s">
        <v>28</v>
      </c>
      <c r="D81" s="97">
        <v>6300</v>
      </c>
      <c r="E81" s="167" t="s">
        <v>255</v>
      </c>
      <c r="F81" s="199">
        <v>464.8</v>
      </c>
      <c r="G81" s="162">
        <v>711.2</v>
      </c>
      <c r="H81" s="162">
        <f t="shared" si="2"/>
        <v>849.61431249714724</v>
      </c>
      <c r="I81" s="158">
        <f>H81/$D81</f>
        <v>0.13485941468208687</v>
      </c>
      <c r="J81" s="189">
        <f>H82/$D81</f>
        <v>0.37094260978362464</v>
      </c>
      <c r="K81" s="159">
        <v>0.58659335038594196</v>
      </c>
      <c r="L81" s="209">
        <v>1.4455894476504532</v>
      </c>
    </row>
    <row r="82" spans="1:12" ht="13.5" thickBot="1">
      <c r="A82" s="229"/>
      <c r="B82" s="96" t="s">
        <v>4</v>
      </c>
      <c r="C82" s="96"/>
      <c r="D82" s="97"/>
      <c r="E82" s="202" t="s">
        <v>7</v>
      </c>
      <c r="F82" s="184">
        <v>1691.1999999999998</v>
      </c>
      <c r="G82" s="182">
        <v>1612.8</v>
      </c>
      <c r="H82" s="182">
        <f t="shared" si="2"/>
        <v>2336.9384416368353</v>
      </c>
      <c r="I82" s="164"/>
      <c r="J82" s="175"/>
      <c r="K82" s="200">
        <v>0.78055882058416837</v>
      </c>
      <c r="L82" s="210">
        <v>0.96700847079803876</v>
      </c>
    </row>
    <row r="83" spans="1:12" ht="13.5" thickBot="1">
      <c r="A83" s="14" t="s">
        <v>118</v>
      </c>
      <c r="B83" s="11" t="s">
        <v>0</v>
      </c>
      <c r="C83" s="11" t="s">
        <v>112</v>
      </c>
      <c r="D83" s="24">
        <v>5600</v>
      </c>
      <c r="E83" s="168"/>
      <c r="F83" s="138">
        <v>0</v>
      </c>
      <c r="G83" s="138">
        <v>0</v>
      </c>
      <c r="H83" s="179">
        <f>SQRT(F83^2+G83^2)</f>
        <v>0</v>
      </c>
      <c r="I83" s="155">
        <f>H83/$D83</f>
        <v>0</v>
      </c>
      <c r="J83" s="174" t="s">
        <v>38</v>
      </c>
      <c r="K83" s="129" t="s">
        <v>38</v>
      </c>
      <c r="L83" s="211"/>
    </row>
    <row r="84" spans="1:12">
      <c r="A84" s="228" t="s">
        <v>202</v>
      </c>
      <c r="B84" s="95" t="s">
        <v>0</v>
      </c>
      <c r="C84" s="95" t="s">
        <v>28</v>
      </c>
      <c r="D84" s="74">
        <v>4000</v>
      </c>
      <c r="E84" s="166" t="s">
        <v>32</v>
      </c>
      <c r="F84" s="161">
        <v>369.6</v>
      </c>
      <c r="G84" s="161">
        <v>247.8</v>
      </c>
      <c r="H84" s="161">
        <f>SQRT(F84^2+G84^2)</f>
        <v>444.98202210875888</v>
      </c>
      <c r="I84" s="156">
        <f>H84/$D84</f>
        <v>0.11124550552718972</v>
      </c>
      <c r="J84" s="190">
        <f>H86/$D84</f>
        <v>0.13146821859293598</v>
      </c>
      <c r="K84" s="157">
        <v>0.86495972704841328</v>
      </c>
      <c r="L84" s="208">
        <v>0.7893205296086131</v>
      </c>
    </row>
    <row r="85" spans="1:12">
      <c r="A85" s="229"/>
      <c r="B85" s="96" t="s">
        <v>1</v>
      </c>
      <c r="C85" s="96" t="s">
        <v>28</v>
      </c>
      <c r="D85" s="97">
        <v>4000</v>
      </c>
      <c r="E85" s="206" t="s">
        <v>34</v>
      </c>
      <c r="F85" s="199">
        <v>60.9</v>
      </c>
      <c r="G85" s="199">
        <v>71.400000000000006</v>
      </c>
      <c r="H85" s="199">
        <f>SQRT(F85^2+G85^2)</f>
        <v>93.844392480318191</v>
      </c>
      <c r="I85" s="158">
        <f>H85/$D85</f>
        <v>2.3461098120079547E-2</v>
      </c>
      <c r="J85" s="189">
        <f>H86/$D85</f>
        <v>0.13146821859293598</v>
      </c>
      <c r="K85" s="159">
        <v>0.41993017530737248</v>
      </c>
      <c r="L85" s="209">
        <v>0.76183644189383071</v>
      </c>
    </row>
    <row r="86" spans="1:12" ht="13.5" thickBot="1">
      <c r="A86" s="229"/>
      <c r="B86" s="96" t="s">
        <v>4</v>
      </c>
      <c r="C86" s="96"/>
      <c r="D86" s="97"/>
      <c r="E86" s="203" t="s">
        <v>34</v>
      </c>
      <c r="F86" s="183">
        <v>424.2</v>
      </c>
      <c r="G86" s="183">
        <v>310.8</v>
      </c>
      <c r="H86" s="183">
        <f>SQRT(F86^2+G86^2)</f>
        <v>525.87287437174393</v>
      </c>
      <c r="I86" s="176"/>
      <c r="J86" s="194"/>
      <c r="K86" s="201">
        <v>0.80493277674263874</v>
      </c>
      <c r="L86" s="212">
        <v>0.78678996036988136</v>
      </c>
    </row>
    <row r="87" spans="1:12" ht="26.25" thickBot="1">
      <c r="A87" s="14" t="s">
        <v>119</v>
      </c>
      <c r="B87" s="11" t="s">
        <v>0</v>
      </c>
      <c r="C87" s="29" t="s">
        <v>29</v>
      </c>
      <c r="D87" s="24">
        <v>1000</v>
      </c>
      <c r="E87" s="168"/>
      <c r="F87" s="179">
        <v>180</v>
      </c>
      <c r="G87" s="179">
        <v>100</v>
      </c>
      <c r="H87" s="179">
        <f>SQRT(F87^2+G87^2)</f>
        <v>205.91260281974002</v>
      </c>
      <c r="I87" s="155">
        <f>H87/$D87</f>
        <v>0.20591260281974003</v>
      </c>
      <c r="J87" s="174" t="s">
        <v>38</v>
      </c>
      <c r="K87" s="129" t="s">
        <v>38</v>
      </c>
      <c r="L87" s="211">
        <v>0.54268292682878139</v>
      </c>
    </row>
    <row r="88" spans="1:12">
      <c r="A88" s="228" t="s">
        <v>243</v>
      </c>
      <c r="B88" s="1" t="s">
        <v>0</v>
      </c>
      <c r="C88" s="1" t="s">
        <v>28</v>
      </c>
      <c r="D88" s="85">
        <v>4000</v>
      </c>
      <c r="E88" s="197" t="s">
        <v>218</v>
      </c>
      <c r="F88" s="171">
        <v>73.5</v>
      </c>
      <c r="G88" s="171">
        <v>75.599999999999994</v>
      </c>
      <c r="H88" s="161">
        <f t="shared" ref="H88:H94" si="3">SQRT(F88^2+G88^2)</f>
        <v>105.4400777693188</v>
      </c>
      <c r="I88" s="156">
        <f>H88/$D88</f>
        <v>2.6360019442329703E-2</v>
      </c>
      <c r="J88" s="190">
        <f>H90/$D88</f>
        <v>9.1356034283456067E-2</v>
      </c>
      <c r="K88" s="170">
        <v>0.63753393669037184</v>
      </c>
      <c r="L88" s="213">
        <v>0.87347294938917952</v>
      </c>
    </row>
    <row r="89" spans="1:12">
      <c r="A89" s="229"/>
      <c r="B89" s="4" t="s">
        <v>1</v>
      </c>
      <c r="C89" s="4" t="s">
        <v>28</v>
      </c>
      <c r="D89" s="87">
        <v>4000</v>
      </c>
      <c r="E89" s="192" t="s">
        <v>13</v>
      </c>
      <c r="F89" s="162">
        <v>163.80000000000001</v>
      </c>
      <c r="G89" s="162">
        <v>218.4</v>
      </c>
      <c r="H89" s="162">
        <f t="shared" si="3"/>
        <v>273</v>
      </c>
      <c r="I89" s="158">
        <f>H89/$D89</f>
        <v>6.8250000000000005E-2</v>
      </c>
      <c r="J89" s="189">
        <f>H90/$D89</f>
        <v>9.1356034283456067E-2</v>
      </c>
      <c r="K89" s="159">
        <v>0.66931772337925755</v>
      </c>
      <c r="L89" s="209">
        <v>1.2058602554470321</v>
      </c>
    </row>
    <row r="90" spans="1:12" ht="13.5" thickBot="1">
      <c r="A90" s="230"/>
      <c r="B90" s="6" t="s">
        <v>4</v>
      </c>
      <c r="C90" s="6"/>
      <c r="D90" s="26"/>
      <c r="E90" s="169" t="s">
        <v>13</v>
      </c>
      <c r="F90" s="182">
        <v>222.60000000000002</v>
      </c>
      <c r="G90" s="182">
        <v>289.8</v>
      </c>
      <c r="H90" s="182">
        <f t="shared" si="3"/>
        <v>365.42413713382427</v>
      </c>
      <c r="I90" s="164"/>
      <c r="J90" s="175"/>
      <c r="K90" s="200">
        <v>0.68084824657344734</v>
      </c>
      <c r="L90" s="210">
        <v>1.1058298319327735</v>
      </c>
    </row>
    <row r="91" spans="1:12">
      <c r="A91" s="228" t="s">
        <v>198</v>
      </c>
      <c r="B91" s="95" t="s">
        <v>0</v>
      </c>
      <c r="C91" s="60" t="s">
        <v>29</v>
      </c>
      <c r="D91" s="74">
        <v>2500</v>
      </c>
      <c r="E91" s="166" t="s">
        <v>19</v>
      </c>
      <c r="F91" s="161">
        <v>606.9</v>
      </c>
      <c r="G91" s="161">
        <v>251.3</v>
      </c>
      <c r="H91" s="161">
        <f t="shared" si="3"/>
        <v>656.87083966332375</v>
      </c>
      <c r="I91" s="156">
        <f>H91/$D91</f>
        <v>0.26274833586532947</v>
      </c>
      <c r="J91" s="190">
        <f>H93/$D91</f>
        <v>0.77448086044782272</v>
      </c>
      <c r="K91" s="157">
        <v>0.83034450200547383</v>
      </c>
      <c r="L91" s="208">
        <v>0.51498974544577159</v>
      </c>
    </row>
    <row r="92" spans="1:12">
      <c r="A92" s="229"/>
      <c r="B92" s="96" t="s">
        <v>1</v>
      </c>
      <c r="C92" s="117" t="s">
        <v>28</v>
      </c>
      <c r="D92" s="97">
        <v>2500</v>
      </c>
      <c r="E92" s="167" t="s">
        <v>6</v>
      </c>
      <c r="F92" s="162">
        <v>896</v>
      </c>
      <c r="G92" s="162">
        <v>1089.2</v>
      </c>
      <c r="H92" s="162">
        <f t="shared" si="3"/>
        <v>1410.3803175030487</v>
      </c>
      <c r="I92" s="158">
        <f>H92/$D92</f>
        <v>0.56415212700121942</v>
      </c>
      <c r="J92" s="189">
        <f>H93/$D92</f>
        <v>0.77448086044782272</v>
      </c>
      <c r="K92" s="159">
        <v>0.71086160052142144</v>
      </c>
      <c r="L92" s="209">
        <v>1.299231210008595</v>
      </c>
    </row>
    <row r="93" spans="1:12" ht="13.5" thickBot="1">
      <c r="A93" s="230"/>
      <c r="B93" s="6" t="s">
        <v>4</v>
      </c>
      <c r="C93" s="6"/>
      <c r="D93" s="26"/>
      <c r="E93" s="169" t="s">
        <v>35</v>
      </c>
      <c r="F93" s="182">
        <v>1395.1</v>
      </c>
      <c r="G93" s="182">
        <v>1342.6</v>
      </c>
      <c r="H93" s="182">
        <f t="shared" si="3"/>
        <v>1936.2021511195569</v>
      </c>
      <c r="I93" s="164"/>
      <c r="J93" s="175"/>
      <c r="K93" s="200">
        <v>0.78192048496310185</v>
      </c>
      <c r="L93" s="210">
        <v>0.95271855010660966</v>
      </c>
    </row>
    <row r="94" spans="1:12" ht="26.25" thickBot="1">
      <c r="A94" s="14" t="s">
        <v>120</v>
      </c>
      <c r="B94" s="11" t="s">
        <v>0</v>
      </c>
      <c r="C94" s="11" t="s">
        <v>76</v>
      </c>
      <c r="D94" s="24">
        <v>5600</v>
      </c>
      <c r="E94" s="168"/>
      <c r="F94" s="179">
        <v>360</v>
      </c>
      <c r="G94" s="179">
        <v>250</v>
      </c>
      <c r="H94" s="179">
        <f t="shared" si="3"/>
        <v>438.2921400162225</v>
      </c>
      <c r="I94" s="155">
        <f>H94/$D94</f>
        <v>7.8266453574325448E-2</v>
      </c>
      <c r="J94" s="174" t="s">
        <v>38</v>
      </c>
      <c r="K94" s="129" t="s">
        <v>38</v>
      </c>
      <c r="L94" s="211">
        <v>0.70588235294141255</v>
      </c>
    </row>
    <row r="95" spans="1:12" ht="12.75" customHeight="1"/>
  </sheetData>
  <mergeCells count="41">
    <mergeCell ref="A44:A46"/>
    <mergeCell ref="A47:A49"/>
    <mergeCell ref="A1:D1"/>
    <mergeCell ref="C2:C4"/>
    <mergeCell ref="D2:D4"/>
    <mergeCell ref="A21:A23"/>
    <mergeCell ref="A27:A29"/>
    <mergeCell ref="A8:A10"/>
    <mergeCell ref="A15:A17"/>
    <mergeCell ref="A34:A36"/>
    <mergeCell ref="A2:A4"/>
    <mergeCell ref="A18:A20"/>
    <mergeCell ref="A80:A82"/>
    <mergeCell ref="A62:A64"/>
    <mergeCell ref="A69:A71"/>
    <mergeCell ref="A56:A58"/>
    <mergeCell ref="A59:A61"/>
    <mergeCell ref="A65:A68"/>
    <mergeCell ref="A91:A93"/>
    <mergeCell ref="A72:A74"/>
    <mergeCell ref="A50:A52"/>
    <mergeCell ref="A53:A55"/>
    <mergeCell ref="A11:A13"/>
    <mergeCell ref="A37:A39"/>
    <mergeCell ref="A5:A7"/>
    <mergeCell ref="B2:B4"/>
    <mergeCell ref="A40:A42"/>
    <mergeCell ref="A24:A26"/>
    <mergeCell ref="A31:A33"/>
    <mergeCell ref="A84:A86"/>
    <mergeCell ref="A77:A79"/>
    <mergeCell ref="A88:A90"/>
    <mergeCell ref="E1:L1"/>
    <mergeCell ref="E2:E4"/>
    <mergeCell ref="L2:L4"/>
    <mergeCell ref="F2:F3"/>
    <mergeCell ref="G2:G3"/>
    <mergeCell ref="H2:H3"/>
    <mergeCell ref="I2:I4"/>
    <mergeCell ref="J2:J4"/>
    <mergeCell ref="K2:K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ВЭС</vt:lpstr>
      <vt:lpstr>ЧЭС</vt:lpstr>
      <vt:lpstr>ВУЭС</vt:lpstr>
      <vt:lpstr>ТЭС</vt:lpstr>
      <vt:lpstr>КЭС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AlVolkov</cp:lastModifiedBy>
  <cp:lastPrinted>2013-03-19T06:48:12Z</cp:lastPrinted>
  <dcterms:created xsi:type="dcterms:W3CDTF">2006-12-28T07:22:36Z</dcterms:created>
  <dcterms:modified xsi:type="dcterms:W3CDTF">2015-08-19T11:14:22Z</dcterms:modified>
</cp:coreProperties>
</file>